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0F54A95E-6866-477A-AAF0-866160C5727B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28" i="13"/>
  <c r="J26" i="13"/>
  <c r="J19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1" i="11"/>
  <c r="H22" i="11"/>
  <c r="H23" i="11"/>
  <c r="H24" i="11"/>
  <c r="H25" i="11"/>
  <c r="H26" i="11"/>
  <c r="H26" i="15" s="1"/>
  <c r="H27" i="11"/>
  <c r="H27" i="15" s="1"/>
  <c r="H28" i="1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5" i="11"/>
  <c r="H46" i="11"/>
  <c r="H47" i="11"/>
  <c r="H48" i="11"/>
  <c r="H49" i="11"/>
  <c r="H50" i="11"/>
  <c r="H50" i="15" s="1"/>
  <c r="H51" i="11"/>
  <c r="H51" i="15" s="1"/>
  <c r="H52" i="1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8" i="15" s="1"/>
  <c r="G19" i="11"/>
  <c r="G19" i="15" s="1"/>
  <c r="G20" i="11"/>
  <c r="G21" i="11"/>
  <c r="G22" i="11"/>
  <c r="G23" i="11"/>
  <c r="G24" i="11"/>
  <c r="G25" i="11"/>
  <c r="G26" i="11"/>
  <c r="G26" i="15" s="1"/>
  <c r="G27" i="11"/>
  <c r="G27" i="15" s="1"/>
  <c r="G28" i="11"/>
  <c r="G29" i="11"/>
  <c r="G30" i="11"/>
  <c r="G31" i="11"/>
  <c r="G32" i="11"/>
  <c r="G33" i="11"/>
  <c r="G34" i="11"/>
  <c r="G34" i="15" s="1"/>
  <c r="G35" i="11"/>
  <c r="G35" i="15" s="1"/>
  <c r="G36" i="11"/>
  <c r="G37" i="11"/>
  <c r="G38" i="11"/>
  <c r="G39" i="11"/>
  <c r="G40" i="11"/>
  <c r="G41" i="11"/>
  <c r="G42" i="11"/>
  <c r="G42" i="15" s="1"/>
  <c r="G43" i="11"/>
  <c r="G43" i="15" s="1"/>
  <c r="G44" i="11"/>
  <c r="G45" i="11"/>
  <c r="G46" i="11"/>
  <c r="G47" i="11"/>
  <c r="G48" i="11"/>
  <c r="G49" i="11"/>
  <c r="G50" i="11"/>
  <c r="G50" i="15" s="1"/>
  <c r="G51" i="11"/>
  <c r="G51" i="15" s="1"/>
  <c r="G52" i="11"/>
  <c r="G53" i="11"/>
  <c r="G54" i="11"/>
  <c r="G55" i="11"/>
  <c r="G56" i="11"/>
  <c r="G57" i="11"/>
  <c r="G58" i="11"/>
  <c r="G58" i="15" s="1"/>
  <c r="G59" i="11"/>
  <c r="G59" i="15" s="1"/>
  <c r="G12" i="11"/>
  <c r="F13" i="11"/>
  <c r="F14" i="11"/>
  <c r="F15" i="11"/>
  <c r="F16" i="11"/>
  <c r="F17" i="11"/>
  <c r="F18" i="11"/>
  <c r="F19" i="11"/>
  <c r="F19" i="15" s="1"/>
  <c r="F20" i="11"/>
  <c r="F21" i="11"/>
  <c r="F22" i="11"/>
  <c r="F23" i="11"/>
  <c r="F24" i="11"/>
  <c r="F25" i="11"/>
  <c r="F26" i="11"/>
  <c r="F27" i="11"/>
  <c r="F27" i="15" s="1"/>
  <c r="F28" i="11"/>
  <c r="F29" i="11"/>
  <c r="F30" i="11"/>
  <c r="F31" i="11"/>
  <c r="F32" i="11"/>
  <c r="F33" i="11"/>
  <c r="F34" i="11"/>
  <c r="F35" i="11"/>
  <c r="F35" i="15" s="1"/>
  <c r="F36" i="11"/>
  <c r="F37" i="11"/>
  <c r="F38" i="11"/>
  <c r="F39" i="11"/>
  <c r="F40" i="11"/>
  <c r="F41" i="11"/>
  <c r="F42" i="11"/>
  <c r="F43" i="11"/>
  <c r="F43" i="15" s="1"/>
  <c r="F44" i="11"/>
  <c r="F45" i="11"/>
  <c r="F46" i="11"/>
  <c r="F47" i="11"/>
  <c r="F48" i="11"/>
  <c r="F49" i="11"/>
  <c r="F50" i="11"/>
  <c r="F51" i="11"/>
  <c r="F51" i="15" s="1"/>
  <c r="F52" i="11"/>
  <c r="F53" i="11"/>
  <c r="F54" i="11"/>
  <c r="F55" i="1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J32" i="13" l="1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2" i="15"/>
  <c r="H44" i="15"/>
  <c r="H28" i="15"/>
  <c r="H20" i="15"/>
  <c r="F50" i="15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H67" i="11"/>
  <c r="H36" i="15"/>
  <c r="J58" i="11"/>
  <c r="E58" i="15"/>
  <c r="J58" i="15" s="1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19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2" i="15" l="1"/>
  <c r="J36" i="15"/>
  <c r="J28" i="15"/>
  <c r="J44" i="15"/>
  <c r="J20" i="15"/>
  <c r="J50" i="15"/>
  <c r="J26" i="15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I65" i="11"/>
  <c r="G68" i="1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<sst xmlns="http://schemas.openxmlformats.org/spreadsheetml/2006/main" count="256" uniqueCount="67">
  <si>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</si>
  <si>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</si>
  <si>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</si>
  <si>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</si>
  <si>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</si>
  <si>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</si>
  <si>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</si>
  <si>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</si>
  <si>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</si>
  <si>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</si>
  <si>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</si>
  <si>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</si>
  <si>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</si>
  <si>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</si>
  <si>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</si>
  <si>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</si>
  <si>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</si>
  <si>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</si>
  <si>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</si>
  <si>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</si>
  <si>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</si>
  <si>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</si>
  <si>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</si>
  <si>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</si>
  <si>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</si>
  <si>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</si>
  <si>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</si>
  <si>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</si>
  <si>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</si>
  <si>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</si>
  <si>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</si>
  <si>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</si>
  <si>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</si>
  <si>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</si>
  <si>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</si>
  <si>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</si>
  <si>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</si>
  <si>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</si>
  <si>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</si>
  <si>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</si>
  <si>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</si>
  <si>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</si>
  <si>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</si>
  <si>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</si>
  <si>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</si>
  <si>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</si>
  <si>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</si>
  <si>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</si>
  <si>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</si>
  <si>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</si>
  <si>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</si>
  <si>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</si>
  <si>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</si>
  <si>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</si>
  <si>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</si>
  <si>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</si>
  <si>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</si>
  <si>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</si>
  <si>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</si>
  <si>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</si>
  <si>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</si>
  <si>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1269-2755</t>
  </si>
  <si>
    <t>SR 1141 (Gentry Road)</t>
  </si>
  <si>
    <t>930786K</t>
  </si>
  <si>
    <t>Elkin</t>
  </si>
  <si>
    <t>15 to 24 MPH</t>
  </si>
  <si>
    <t>SB 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</si>
</sst>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T18" sqref="T18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35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64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62</v>
      </c>
      <c r="P3" s="87"/>
      <c r="Q3" s="87"/>
      <c r="R3" s="87"/>
    </row>
    <row r="4" spans="1:18" x14ac:dyDescent="0.2">
      <c r="A4" s="7" t="s">
        <v>7</v>
      </c>
      <c r="B4" s="86" t="s">
        <v>62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63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18</v>
      </c>
      <c r="G13" s="72"/>
      <c r="H13" s="72"/>
      <c r="J13" s="72">
        <v>19</v>
      </c>
      <c r="K13" s="72"/>
      <c r="L13" s="72"/>
      <c r="N13" s="72">
        <v>19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20</v>
      </c>
      <c r="G14" s="72"/>
      <c r="H14" s="72"/>
      <c r="J14" s="73">
        <v>20</v>
      </c>
      <c r="K14" s="73"/>
      <c r="L14" s="73"/>
      <c r="N14" s="73">
        <v>20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2" t="s">
        <v>65</v>
      </c>
      <c r="K15" s="72"/>
      <c r="L15" s="72"/>
      <c r="N15" s="72" t="s">
        <v>65</v>
      </c>
      <c r="O15" s="72"/>
      <c r="P15" s="72"/>
    </row>
    <row r="16" spans="1:18" x14ac:dyDescent="0.2">
      <c r="A16" s="71" t="s">
        <v>40</v>
      </c>
      <c r="B16" s="71"/>
      <c r="C16" s="71"/>
      <c r="D16" s="71"/>
      <c r="E16" s="71"/>
      <c r="F16" s="72">
        <v>43</v>
      </c>
      <c r="G16" s="72"/>
      <c r="H16" s="72"/>
      <c r="J16" s="73">
        <v>41</v>
      </c>
      <c r="K16" s="73"/>
      <c r="L16" s="73"/>
      <c r="N16" s="73">
        <v>43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8</v>
      </c>
      <c r="G17" s="72"/>
      <c r="H17" s="72"/>
      <c r="J17" s="73">
        <v>5</v>
      </c>
      <c r="K17" s="73"/>
      <c r="L17" s="73"/>
      <c r="N17" s="73">
        <v>5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29</v>
      </c>
      <c r="G18" s="72"/>
      <c r="H18" s="72"/>
      <c r="J18" s="73">
        <v>29</v>
      </c>
      <c r="K18" s="73"/>
      <c r="L18" s="73"/>
      <c r="N18" s="73">
        <v>29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4.6199999999999998E-2</v>
      </c>
      <c r="G19" s="72"/>
      <c r="H19" s="72"/>
      <c r="J19" s="75">
        <v>5.4199999999999998E-2</v>
      </c>
      <c r="K19" s="73"/>
      <c r="L19" s="73"/>
      <c r="N19" s="75">
        <v>5.0299999999999997E-2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0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1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2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0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1</v>
      </c>
      <c r="E26" s="18">
        <v>3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4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0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1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0</v>
      </c>
      <c r="G29" s="18">
        <v>1</v>
      </c>
      <c r="H29" s="18">
        <v>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2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0</v>
      </c>
      <c r="D30" s="18">
        <v>1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1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1</v>
      </c>
      <c r="E31" s="18">
        <v>0</v>
      </c>
      <c r="F31" s="18">
        <v>1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3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1</v>
      </c>
      <c r="D32" s="18">
        <v>1</v>
      </c>
      <c r="E32" s="18">
        <v>2</v>
      </c>
      <c r="F32" s="18">
        <v>0</v>
      </c>
      <c r="G32" s="18">
        <v>1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5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2</v>
      </c>
      <c r="D33" s="18">
        <v>1</v>
      </c>
      <c r="E33" s="18">
        <v>1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4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2</v>
      </c>
      <c r="D34" s="18">
        <v>1</v>
      </c>
      <c r="E34" s="18">
        <v>5</v>
      </c>
      <c r="F34" s="18">
        <v>1</v>
      </c>
      <c r="G34" s="18">
        <v>5</v>
      </c>
      <c r="H34" s="18">
        <v>2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16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1</v>
      </c>
      <c r="D35" s="18">
        <v>0</v>
      </c>
      <c r="E35" s="18">
        <v>3</v>
      </c>
      <c r="F35" s="18">
        <v>2</v>
      </c>
      <c r="G35" s="18">
        <v>0</v>
      </c>
      <c r="H35" s="18">
        <v>1</v>
      </c>
      <c r="I35" s="18">
        <v>1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8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1</v>
      </c>
      <c r="D36" s="18">
        <v>1</v>
      </c>
      <c r="E36" s="18">
        <v>0</v>
      </c>
      <c r="F36" s="18">
        <v>0</v>
      </c>
      <c r="G36" s="18">
        <v>3</v>
      </c>
      <c r="H36" s="18">
        <v>1</v>
      </c>
      <c r="I36" s="18">
        <v>1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7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1</v>
      </c>
      <c r="D37" s="18">
        <v>2</v>
      </c>
      <c r="E37" s="18">
        <v>3</v>
      </c>
      <c r="F37" s="18">
        <v>2</v>
      </c>
      <c r="G37" s="18">
        <v>1</v>
      </c>
      <c r="H37" s="18">
        <v>3</v>
      </c>
      <c r="I37" s="18">
        <v>1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13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1</v>
      </c>
      <c r="D38" s="18">
        <v>1</v>
      </c>
      <c r="E38" s="18">
        <v>3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5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1</v>
      </c>
      <c r="D39" s="18">
        <v>1</v>
      </c>
      <c r="E39" s="18">
        <v>6</v>
      </c>
      <c r="F39" s="18">
        <v>5</v>
      </c>
      <c r="G39" s="18">
        <v>2</v>
      </c>
      <c r="H39" s="18">
        <v>2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17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0</v>
      </c>
      <c r="D40" s="18">
        <v>1</v>
      </c>
      <c r="E40" s="18">
        <v>5</v>
      </c>
      <c r="F40" s="18">
        <v>3</v>
      </c>
      <c r="G40" s="18">
        <v>2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11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0</v>
      </c>
      <c r="D41" s="18">
        <v>0</v>
      </c>
      <c r="E41" s="18">
        <v>1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2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0</v>
      </c>
      <c r="G42" s="18">
        <v>1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2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0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0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1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1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0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0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2</v>
      </c>
      <c r="F50" s="18">
        <v>1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3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0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1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1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1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3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0</v>
      </c>
      <c r="D54" s="18">
        <v>1</v>
      </c>
      <c r="E54" s="18">
        <v>1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2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0</v>
      </c>
      <c r="D55" s="18">
        <v>1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1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0</v>
      </c>
      <c r="D56" s="18">
        <v>1</v>
      </c>
      <c r="E56" s="18">
        <v>0</v>
      </c>
      <c r="F56" s="18">
        <v>0</v>
      </c>
      <c r="G56" s="18">
        <v>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2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1</v>
      </c>
      <c r="D57" s="18">
        <v>0</v>
      </c>
      <c r="E57" s="18">
        <v>1</v>
      </c>
      <c r="F57" s="18">
        <v>2</v>
      </c>
      <c r="G57" s="18">
        <v>3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7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1</v>
      </c>
      <c r="D58" s="20">
        <v>2</v>
      </c>
      <c r="E58" s="20">
        <v>3</v>
      </c>
      <c r="F58" s="20">
        <v>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8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1</v>
      </c>
      <c r="D59" s="18">
        <v>1</v>
      </c>
      <c r="E59" s="18">
        <v>4</v>
      </c>
      <c r="F59" s="18">
        <v>4</v>
      </c>
      <c r="G59" s="18">
        <v>0</v>
      </c>
      <c r="H59" s="18">
        <v>1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12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2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3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0</v>
      </c>
      <c r="D61" s="18">
        <v>3</v>
      </c>
      <c r="E61" s="18">
        <v>3</v>
      </c>
      <c r="F61" s="18">
        <v>0</v>
      </c>
      <c r="G61" s="18">
        <v>2</v>
      </c>
      <c r="H61" s="18">
        <v>1</v>
      </c>
      <c r="I61" s="18">
        <v>1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10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0</v>
      </c>
      <c r="D62" s="18">
        <v>1</v>
      </c>
      <c r="E62" s="18">
        <v>2</v>
      </c>
      <c r="F62" s="18">
        <v>2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6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2</v>
      </c>
      <c r="D63" s="18">
        <v>3</v>
      </c>
      <c r="E63" s="18">
        <v>8</v>
      </c>
      <c r="F63" s="18">
        <v>2</v>
      </c>
      <c r="G63" s="18">
        <v>1</v>
      </c>
      <c r="H63" s="18">
        <v>0</v>
      </c>
      <c r="I63" s="18">
        <v>1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17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0</v>
      </c>
      <c r="D64" s="20">
        <v>1</v>
      </c>
      <c r="E64" s="20">
        <v>5</v>
      </c>
      <c r="F64" s="20">
        <v>1</v>
      </c>
      <c r="G64" s="20">
        <v>2</v>
      </c>
      <c r="H64" s="20">
        <v>0</v>
      </c>
      <c r="I64" s="20">
        <v>2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11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0</v>
      </c>
      <c r="D65" s="18">
        <v>0</v>
      </c>
      <c r="E65" s="18">
        <v>2</v>
      </c>
      <c r="F65" s="18">
        <v>1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3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0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0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0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1</v>
      </c>
      <c r="D69" s="18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2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0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19</v>
      </c>
      <c r="D72" s="29">
        <f t="shared" ref="D72:R72" si="3">SUM(D23:D70)</f>
        <v>29</v>
      </c>
      <c r="E72" s="29">
        <f t="shared" ref="E72" si="4">SUM(E23:E70)</f>
        <v>65</v>
      </c>
      <c r="F72" s="29">
        <f t="shared" ref="F72" si="5">SUM(F23:F70)</f>
        <v>30</v>
      </c>
      <c r="G72" s="29">
        <f t="shared" ref="G72" si="6">SUM(G23:G70)</f>
        <v>26</v>
      </c>
      <c r="H72" s="29">
        <f t="shared" ref="H72:I72" si="7">SUM(H23:H70)</f>
        <v>14</v>
      </c>
      <c r="I72" s="29">
        <f t="shared" si="7"/>
        <v>10</v>
      </c>
      <c r="J72" s="29">
        <f t="shared" ref="J72" si="8">SUM(J23:J70)</f>
        <v>2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195</v>
      </c>
    </row>
    <row r="73" spans="1:18" s="30" customFormat="1" x14ac:dyDescent="0.2">
      <c r="A73" s="76" t="s">
        <v>6</v>
      </c>
      <c r="B73" s="77"/>
      <c r="C73" s="31">
        <f>C72/R72</f>
        <v>9.7435897435897437E-2</v>
      </c>
      <c r="D73" s="31">
        <f>D72/R72</f>
        <v>0.14871794871794872</v>
      </c>
      <c r="E73" s="31">
        <f>E72/R72</f>
        <v>0.33333333333333331</v>
      </c>
      <c r="F73" s="31">
        <f>F72/R72</f>
        <v>0.15384615384615385</v>
      </c>
      <c r="G73" s="31">
        <f>G72/R72</f>
        <v>0.13333333333333333</v>
      </c>
      <c r="H73" s="31">
        <f>H72/R72</f>
        <v>7.179487179487179E-2</v>
      </c>
      <c r="I73" s="31">
        <f>I72/R72</f>
        <v>5.128205128205128E-2</v>
      </c>
      <c r="J73" s="31">
        <f>J72/R72</f>
        <v>1.0256410256410256E-2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11</v>
      </c>
      <c r="D75" s="29">
        <f t="shared" ref="D75:R75" si="16">SUM(D23:D46)</f>
        <v>14</v>
      </c>
      <c r="E75" s="29">
        <f t="shared" si="16"/>
        <v>33</v>
      </c>
      <c r="F75" s="29">
        <f t="shared" si="16"/>
        <v>15</v>
      </c>
      <c r="G75" s="29">
        <f t="shared" si="16"/>
        <v>16</v>
      </c>
      <c r="H75" s="29">
        <f t="shared" si="16"/>
        <v>11</v>
      </c>
      <c r="I75" s="29">
        <f t="shared" ref="I75" si="17">SUM(I23:I46)</f>
        <v>4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104</v>
      </c>
    </row>
    <row r="76" spans="1:18" s="30" customFormat="1" x14ac:dyDescent="0.2">
      <c r="A76" s="76" t="s">
        <v>6</v>
      </c>
      <c r="B76" s="77"/>
      <c r="C76" s="31">
        <f>C75/R75</f>
        <v>0.10576923076923077</v>
      </c>
      <c r="D76" s="31">
        <f>D75/R75</f>
        <v>0.13461538461538461</v>
      </c>
      <c r="E76" s="31">
        <f>E75/R75</f>
        <v>0.31730769230769229</v>
      </c>
      <c r="F76" s="31">
        <f>F75/R75</f>
        <v>0.14423076923076922</v>
      </c>
      <c r="G76" s="31">
        <f>G75/R75</f>
        <v>0.15384615384615385</v>
      </c>
      <c r="H76" s="31">
        <f>H75/R75</f>
        <v>0.10576923076923077</v>
      </c>
      <c r="I76" s="31">
        <f>I75/R75</f>
        <v>3.8461538461538464E-2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8</v>
      </c>
      <c r="D78" s="29">
        <f t="shared" ref="D78:R78" si="18">SUM(D47:D70)</f>
        <v>15</v>
      </c>
      <c r="E78" s="29">
        <f t="shared" si="18"/>
        <v>32</v>
      </c>
      <c r="F78" s="29">
        <f t="shared" si="18"/>
        <v>15</v>
      </c>
      <c r="G78" s="29">
        <f t="shared" si="18"/>
        <v>10</v>
      </c>
      <c r="H78" s="29">
        <f t="shared" si="18"/>
        <v>3</v>
      </c>
      <c r="I78" s="29">
        <f t="shared" ref="I78" si="19">SUM(I47:I70)</f>
        <v>6</v>
      </c>
      <c r="J78" s="29">
        <f t="shared" si="18"/>
        <v>2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91</v>
      </c>
    </row>
    <row r="79" spans="1:18" s="30" customFormat="1" x14ac:dyDescent="0.2">
      <c r="A79" s="76" t="s">
        <v>6</v>
      </c>
      <c r="B79" s="77"/>
      <c r="C79" s="31">
        <f>C78/R78</f>
        <v>8.7912087912087919E-2</v>
      </c>
      <c r="D79" s="31">
        <f>D78/R78</f>
        <v>0.16483516483516483</v>
      </c>
      <c r="E79" s="31">
        <f>E78/R78</f>
        <v>0.35164835164835168</v>
      </c>
      <c r="F79" s="31">
        <f>F78/R78</f>
        <v>0.16483516483516483</v>
      </c>
      <c r="G79" s="31">
        <f>G78/R78</f>
        <v>0.10989010989010989</v>
      </c>
      <c r="H79" s="31">
        <f>H78/R78</f>
        <v>3.2967032967032968E-2</v>
      </c>
      <c r="I79" s="31">
        <f>I78/R78</f>
        <v>6.5934065934065936E-2</v>
      </c>
      <c r="J79" s="31">
        <f>J78/R78</f>
        <v>2.197802197802198E-2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9.5</v>
      </c>
      <c r="D81" s="29">
        <f t="shared" ref="D81:R81" si="20">D72/2</f>
        <v>14.5</v>
      </c>
      <c r="E81" s="29">
        <f t="shared" si="20"/>
        <v>32.5</v>
      </c>
      <c r="F81" s="29">
        <f t="shared" si="20"/>
        <v>15</v>
      </c>
      <c r="G81" s="29">
        <f t="shared" si="20"/>
        <v>13</v>
      </c>
      <c r="H81" s="29">
        <f t="shared" si="20"/>
        <v>7</v>
      </c>
      <c r="I81" s="29">
        <f t="shared" ref="I81" si="21">I72/2</f>
        <v>5</v>
      </c>
      <c r="J81" s="29">
        <f t="shared" si="20"/>
        <v>1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97.5</v>
      </c>
    </row>
    <row r="82" spans="1:18" s="30" customFormat="1" x14ac:dyDescent="0.2">
      <c r="A82" s="76" t="s">
        <v>6</v>
      </c>
      <c r="B82" s="77"/>
      <c r="C82" s="31">
        <f>C81/R81</f>
        <v>9.7435897435897437E-2</v>
      </c>
      <c r="D82" s="31">
        <f>D81/R81</f>
        <v>0.14871794871794872</v>
      </c>
      <c r="E82" s="31">
        <f>E81/R81</f>
        <v>0.33333333333333331</v>
      </c>
      <c r="F82" s="31">
        <f>F81/R81</f>
        <v>0.15384615384615385</v>
      </c>
      <c r="G82" s="31">
        <f>G81/R81</f>
        <v>0.13333333333333333</v>
      </c>
      <c r="H82" s="31">
        <f>H81/R81</f>
        <v>7.179487179487179E-2</v>
      </c>
      <c r="I82" s="31">
        <f>I81/R81</f>
        <v>5.128205128205128E-2</v>
      </c>
      <c r="J82" s="31">
        <f>J81/R81</f>
        <v>1.0256410256410256E-2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66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1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6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7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1</v>
      </c>
      <c r="E92" s="18">
        <v>2</v>
      </c>
      <c r="F92" s="18">
        <v>1</v>
      </c>
      <c r="G92" s="18">
        <v>1</v>
      </c>
      <c r="H92" s="18">
        <v>1</v>
      </c>
      <c r="I92" s="18">
        <v>1</v>
      </c>
      <c r="J92" s="18">
        <v>1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8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0</v>
      </c>
      <c r="E93" s="18">
        <v>6</v>
      </c>
      <c r="F93" s="18">
        <v>6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12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1</v>
      </c>
      <c r="E94" s="18">
        <v>2</v>
      </c>
      <c r="F94" s="18">
        <v>0</v>
      </c>
      <c r="G94" s="18">
        <v>1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5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3</v>
      </c>
      <c r="E95" s="18">
        <v>3</v>
      </c>
      <c r="F95" s="18">
        <v>0</v>
      </c>
      <c r="G95" s="18">
        <v>1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8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2</v>
      </c>
      <c r="D96" s="18">
        <v>4</v>
      </c>
      <c r="E96" s="18">
        <v>1</v>
      </c>
      <c r="F96" s="18">
        <v>0</v>
      </c>
      <c r="G96" s="18">
        <v>0</v>
      </c>
      <c r="H96" s="18">
        <v>0</v>
      </c>
      <c r="I96" s="18">
        <v>0</v>
      </c>
      <c r="J96" s="18">
        <v>1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8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2</v>
      </c>
      <c r="E97" s="18">
        <v>1</v>
      </c>
      <c r="F97" s="18">
        <v>5</v>
      </c>
      <c r="G97" s="18">
        <v>3</v>
      </c>
      <c r="H97" s="18">
        <v>1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12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1</v>
      </c>
      <c r="D98" s="18">
        <v>2</v>
      </c>
      <c r="E98" s="18">
        <v>1</v>
      </c>
      <c r="F98" s="18">
        <v>3</v>
      </c>
      <c r="G98" s="18">
        <v>1</v>
      </c>
      <c r="H98" s="18">
        <v>1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9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1</v>
      </c>
      <c r="D99" s="18">
        <v>0</v>
      </c>
      <c r="E99" s="18">
        <v>1</v>
      </c>
      <c r="F99" s="18">
        <v>5</v>
      </c>
      <c r="G99" s="18">
        <v>2</v>
      </c>
      <c r="H99" s="18">
        <v>0</v>
      </c>
      <c r="I99" s="18">
        <v>1</v>
      </c>
      <c r="J99" s="18">
        <v>1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11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1</v>
      </c>
      <c r="D100" s="18">
        <v>2</v>
      </c>
      <c r="E100" s="18">
        <v>1</v>
      </c>
      <c r="F100" s="18">
        <v>1</v>
      </c>
      <c r="G100" s="18">
        <v>1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7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2</v>
      </c>
      <c r="E101" s="18">
        <v>4</v>
      </c>
      <c r="F101" s="18">
        <v>0</v>
      </c>
      <c r="G101" s="18">
        <v>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7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1</v>
      </c>
      <c r="E102" s="18">
        <v>1</v>
      </c>
      <c r="F102" s="18">
        <v>3</v>
      </c>
      <c r="G102" s="18">
        <v>1</v>
      </c>
      <c r="H102" s="18">
        <v>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9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0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0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1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2</v>
      </c>
      <c r="E115" s="20">
        <v>3</v>
      </c>
      <c r="F115" s="20">
        <v>3</v>
      </c>
      <c r="G115" s="20">
        <v>0</v>
      </c>
      <c r="H115" s="20">
        <v>0</v>
      </c>
      <c r="I115" s="20">
        <v>1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9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</v>
      </c>
      <c r="E116" s="18">
        <v>2</v>
      </c>
      <c r="F116" s="18">
        <v>2</v>
      </c>
      <c r="G116" s="18">
        <v>0</v>
      </c>
      <c r="H116" s="18">
        <v>1</v>
      </c>
      <c r="I116" s="18">
        <v>2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8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0</v>
      </c>
      <c r="D117" s="18">
        <v>0</v>
      </c>
      <c r="E117" s="18">
        <v>5</v>
      </c>
      <c r="F117" s="18">
        <v>6</v>
      </c>
      <c r="G117" s="18">
        <v>2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13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0</v>
      </c>
      <c r="E118" s="18">
        <v>2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2</v>
      </c>
      <c r="E119" s="18">
        <v>2</v>
      </c>
      <c r="F119" s="18">
        <v>2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7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4</v>
      </c>
      <c r="E120" s="18">
        <v>1</v>
      </c>
      <c r="F120" s="18">
        <v>0</v>
      </c>
      <c r="G120" s="18">
        <v>1</v>
      </c>
      <c r="H120" s="18">
        <v>1</v>
      </c>
      <c r="I120" s="18">
        <v>0</v>
      </c>
      <c r="J120" s="18">
        <v>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8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1</v>
      </c>
      <c r="D121" s="20">
        <v>3</v>
      </c>
      <c r="E121" s="20">
        <v>1</v>
      </c>
      <c r="F121" s="20">
        <v>3</v>
      </c>
      <c r="G121" s="20">
        <v>0</v>
      </c>
      <c r="H121" s="20">
        <v>1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9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0</v>
      </c>
      <c r="D122" s="18">
        <v>0</v>
      </c>
      <c r="E122" s="18">
        <v>3</v>
      </c>
      <c r="F122" s="18">
        <v>2</v>
      </c>
      <c r="G122" s="18">
        <v>2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7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0</v>
      </c>
      <c r="D123" s="18">
        <v>2</v>
      </c>
      <c r="E123" s="18">
        <v>3</v>
      </c>
      <c r="F123" s="18">
        <v>2</v>
      </c>
      <c r="G123" s="18">
        <v>1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9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2</v>
      </c>
      <c r="E124" s="18">
        <v>4</v>
      </c>
      <c r="F124" s="18">
        <v>0</v>
      </c>
      <c r="G124" s="18">
        <v>1</v>
      </c>
      <c r="H124" s="18">
        <v>0</v>
      </c>
      <c r="I124" s="18">
        <v>1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8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</v>
      </c>
      <c r="D125" s="18">
        <v>2</v>
      </c>
      <c r="E125" s="18">
        <v>1</v>
      </c>
      <c r="F125" s="18">
        <v>2</v>
      </c>
      <c r="G125" s="18">
        <v>0</v>
      </c>
      <c r="H125" s="18">
        <v>1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7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0</v>
      </c>
      <c r="D126" s="18">
        <v>1</v>
      </c>
      <c r="E126" s="18">
        <v>5</v>
      </c>
      <c r="F126" s="18">
        <v>3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9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0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0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7</v>
      </c>
      <c r="D135" s="29">
        <f t="shared" ref="D135:R135" si="26">SUM(D86:D133)</f>
        <v>37</v>
      </c>
      <c r="E135" s="29">
        <f t="shared" si="26"/>
        <v>62</v>
      </c>
      <c r="F135" s="29">
        <f t="shared" si="26"/>
        <v>51</v>
      </c>
      <c r="G135" s="29">
        <f t="shared" si="26"/>
        <v>20</v>
      </c>
      <c r="H135" s="29">
        <f t="shared" si="26"/>
        <v>14</v>
      </c>
      <c r="I135" s="29">
        <f t="shared" ref="I135" si="27">SUM(I86:I133)</f>
        <v>8</v>
      </c>
      <c r="J135" s="29">
        <f t="shared" si="26"/>
        <v>4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203</v>
      </c>
    </row>
    <row r="136" spans="1:18" s="30" customFormat="1" x14ac:dyDescent="0.2">
      <c r="A136" s="76" t="s">
        <v>6</v>
      </c>
      <c r="B136" s="77"/>
      <c r="C136" s="31">
        <f>C135/R135</f>
        <v>3.4482758620689655E-2</v>
      </c>
      <c r="D136" s="31">
        <f>D135/R135</f>
        <v>0.18226600985221675</v>
      </c>
      <c r="E136" s="31">
        <f>E135/R135</f>
        <v>0.30541871921182268</v>
      </c>
      <c r="F136" s="31">
        <f>F135/R135</f>
        <v>0.25123152709359609</v>
      </c>
      <c r="G136" s="31">
        <f>G135/R135</f>
        <v>9.8522167487684734E-2</v>
      </c>
      <c r="H136" s="31">
        <f>H135/R135</f>
        <v>6.8965517241379309E-2</v>
      </c>
      <c r="I136" s="31">
        <f>I135/R135</f>
        <v>3.9408866995073892E-2</v>
      </c>
      <c r="J136" s="31">
        <f>J135/R135</f>
        <v>1.9704433497536946E-2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5</v>
      </c>
      <c r="D138" s="29">
        <f t="shared" ref="D138:R138" si="28">SUM(D86:D109)</f>
        <v>18</v>
      </c>
      <c r="E138" s="29">
        <f t="shared" si="28"/>
        <v>30</v>
      </c>
      <c r="F138" s="29">
        <f t="shared" si="28"/>
        <v>25</v>
      </c>
      <c r="G138" s="29">
        <f t="shared" si="28"/>
        <v>13</v>
      </c>
      <c r="H138" s="29">
        <f t="shared" si="28"/>
        <v>9</v>
      </c>
      <c r="I138" s="29">
        <f t="shared" ref="I138" si="29">SUM(I86:I109)</f>
        <v>3</v>
      </c>
      <c r="J138" s="29">
        <f t="shared" si="28"/>
        <v>3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106</v>
      </c>
    </row>
    <row r="139" spans="1:18" s="30" customFormat="1" x14ac:dyDescent="0.2">
      <c r="A139" s="76" t="s">
        <v>6</v>
      </c>
      <c r="B139" s="77"/>
      <c r="C139" s="31">
        <f>C138/R138</f>
        <v>4.716981132075472E-2</v>
      </c>
      <c r="D139" s="31">
        <f>D138/R138</f>
        <v>0.16981132075471697</v>
      </c>
      <c r="E139" s="31">
        <f>E138/R138</f>
        <v>0.28301886792452829</v>
      </c>
      <c r="F139" s="31">
        <f>F138/R138</f>
        <v>0.23584905660377359</v>
      </c>
      <c r="G139" s="31">
        <f>G138/R138</f>
        <v>0.12264150943396226</v>
      </c>
      <c r="H139" s="31">
        <f>H138/R138</f>
        <v>8.4905660377358486E-2</v>
      </c>
      <c r="I139" s="31">
        <f>I138/R138</f>
        <v>2.8301886792452831E-2</v>
      </c>
      <c r="J139" s="31">
        <f>J138/R138</f>
        <v>2.8301886792452831E-2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2</v>
      </c>
      <c r="D141" s="29">
        <f t="shared" ref="D141:R141" si="30">SUM(D110:D133)</f>
        <v>19</v>
      </c>
      <c r="E141" s="29">
        <f t="shared" si="30"/>
        <v>32</v>
      </c>
      <c r="F141" s="29">
        <f t="shared" si="30"/>
        <v>26</v>
      </c>
      <c r="G141" s="29">
        <f t="shared" si="30"/>
        <v>7</v>
      </c>
      <c r="H141" s="29">
        <f t="shared" si="30"/>
        <v>5</v>
      </c>
      <c r="I141" s="29">
        <f t="shared" ref="I141" si="31">SUM(I110:I133)</f>
        <v>5</v>
      </c>
      <c r="J141" s="29">
        <f t="shared" si="30"/>
        <v>1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97</v>
      </c>
    </row>
    <row r="142" spans="1:18" s="30" customFormat="1" x14ac:dyDescent="0.2">
      <c r="A142" s="76" t="s">
        <v>6</v>
      </c>
      <c r="B142" s="77"/>
      <c r="C142" s="31">
        <f>C141/R141</f>
        <v>2.0618556701030927E-2</v>
      </c>
      <c r="D142" s="31">
        <f>D141/R141</f>
        <v>0.19587628865979381</v>
      </c>
      <c r="E142" s="31">
        <f>E141/R141</f>
        <v>0.32989690721649484</v>
      </c>
      <c r="F142" s="31">
        <f>F141/R141</f>
        <v>0.26804123711340205</v>
      </c>
      <c r="G142" s="31">
        <f>G141/R141</f>
        <v>7.2164948453608241E-2</v>
      </c>
      <c r="H142" s="31">
        <f>H141/R141</f>
        <v>5.1546391752577317E-2</v>
      </c>
      <c r="I142" s="31">
        <f>I141/R141</f>
        <v>5.1546391752577317E-2</v>
      </c>
      <c r="J142" s="31">
        <f>J141/R141</f>
        <v>1.0309278350515464E-2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3.5</v>
      </c>
      <c r="D144" s="29">
        <f t="shared" ref="D144:R144" si="32">D135/2</f>
        <v>18.5</v>
      </c>
      <c r="E144" s="29">
        <f t="shared" si="32"/>
        <v>31</v>
      </c>
      <c r="F144" s="29">
        <f t="shared" si="32"/>
        <v>25.5</v>
      </c>
      <c r="G144" s="29">
        <f t="shared" si="32"/>
        <v>10</v>
      </c>
      <c r="H144" s="29">
        <f t="shared" si="32"/>
        <v>7</v>
      </c>
      <c r="I144" s="29">
        <f t="shared" ref="I144" si="33">I135/2</f>
        <v>4</v>
      </c>
      <c r="J144" s="29">
        <f t="shared" si="32"/>
        <v>2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101.5</v>
      </c>
    </row>
    <row r="145" spans="1:18" s="30" customFormat="1" x14ac:dyDescent="0.2">
      <c r="A145" s="76" t="s">
        <v>6</v>
      </c>
      <c r="B145" s="77"/>
      <c r="C145" s="31">
        <f>C144/R144</f>
        <v>3.4482758620689655E-2</v>
      </c>
      <c r="D145" s="31">
        <f>D144/R144</f>
        <v>0.18226600985221675</v>
      </c>
      <c r="E145" s="31">
        <f>E144/R144</f>
        <v>0.30541871921182268</v>
      </c>
      <c r="F145" s="31">
        <f>F144/R144</f>
        <v>0.25123152709359609</v>
      </c>
      <c r="G145" s="31">
        <f>G144/R144</f>
        <v>9.8522167487684734E-2</v>
      </c>
      <c r="H145" s="31">
        <f>H144/R144</f>
        <v>6.8965517241379309E-2</v>
      </c>
      <c r="I145" s="31">
        <f>I144/R144</f>
        <v>3.9408866995073892E-2</v>
      </c>
      <c r="J145" s="31">
        <f>J144/R144</f>
        <v>1.9704433497536946E-2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1</v>
      </c>
      <c r="E150" s="35">
        <f t="shared" si="39"/>
        <v>2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0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1</v>
      </c>
      <c r="E152" s="35">
        <f t="shared" si="39"/>
        <v>3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4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0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1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1</v>
      </c>
      <c r="E154" s="35">
        <f t="shared" si="39"/>
        <v>6</v>
      </c>
      <c r="F154" s="35">
        <f t="shared" si="39"/>
        <v>1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8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1</v>
      </c>
      <c r="E155" s="35">
        <f t="shared" si="39"/>
        <v>2</v>
      </c>
      <c r="F155" s="35">
        <f t="shared" si="39"/>
        <v>1</v>
      </c>
      <c r="G155" s="35">
        <f t="shared" si="39"/>
        <v>2</v>
      </c>
      <c r="H155" s="35">
        <f t="shared" si="39"/>
        <v>2</v>
      </c>
      <c r="I155" s="35">
        <f t="shared" si="36"/>
        <v>1</v>
      </c>
      <c r="J155" s="35">
        <f t="shared" si="39"/>
        <v>1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10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0</v>
      </c>
      <c r="D156" s="35">
        <f t="shared" si="39"/>
        <v>1</v>
      </c>
      <c r="E156" s="35">
        <f t="shared" si="39"/>
        <v>6</v>
      </c>
      <c r="F156" s="35">
        <f t="shared" si="39"/>
        <v>6</v>
      </c>
      <c r="G156" s="35">
        <f t="shared" si="39"/>
        <v>0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13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0</v>
      </c>
      <c r="D157" s="35">
        <f t="shared" si="39"/>
        <v>2</v>
      </c>
      <c r="E157" s="35">
        <f t="shared" si="39"/>
        <v>2</v>
      </c>
      <c r="F157" s="35">
        <f t="shared" si="39"/>
        <v>1</v>
      </c>
      <c r="G157" s="35">
        <f t="shared" si="39"/>
        <v>1</v>
      </c>
      <c r="H157" s="35">
        <f t="shared" si="39"/>
        <v>1</v>
      </c>
      <c r="I157" s="35">
        <f t="shared" si="36"/>
        <v>1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8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1</v>
      </c>
      <c r="D158" s="35">
        <f t="shared" si="39"/>
        <v>4</v>
      </c>
      <c r="E158" s="35">
        <f t="shared" si="39"/>
        <v>5</v>
      </c>
      <c r="F158" s="35">
        <f t="shared" si="39"/>
        <v>0</v>
      </c>
      <c r="G158" s="35">
        <f t="shared" si="39"/>
        <v>2</v>
      </c>
      <c r="H158" s="35">
        <f t="shared" si="39"/>
        <v>1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13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4</v>
      </c>
      <c r="D159" s="35">
        <f t="shared" si="39"/>
        <v>5</v>
      </c>
      <c r="E159" s="35">
        <f t="shared" si="39"/>
        <v>2</v>
      </c>
      <c r="F159" s="35">
        <f t="shared" si="39"/>
        <v>0</v>
      </c>
      <c r="G159" s="35">
        <f t="shared" si="39"/>
        <v>0</v>
      </c>
      <c r="H159" s="35">
        <f t="shared" si="39"/>
        <v>0</v>
      </c>
      <c r="I159" s="35">
        <f t="shared" si="36"/>
        <v>0</v>
      </c>
      <c r="J159" s="35">
        <f t="shared" si="39"/>
        <v>1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12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2</v>
      </c>
      <c r="D160" s="35">
        <f t="shared" si="39"/>
        <v>3</v>
      </c>
      <c r="E160" s="35">
        <f t="shared" si="39"/>
        <v>6</v>
      </c>
      <c r="F160" s="35">
        <f t="shared" si="39"/>
        <v>6</v>
      </c>
      <c r="G160" s="35">
        <f t="shared" si="39"/>
        <v>8</v>
      </c>
      <c r="H160" s="35">
        <f t="shared" si="39"/>
        <v>3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28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2</v>
      </c>
      <c r="D161" s="35">
        <f t="shared" si="39"/>
        <v>2</v>
      </c>
      <c r="E161" s="35">
        <f t="shared" si="39"/>
        <v>4</v>
      </c>
      <c r="F161" s="35">
        <f t="shared" si="39"/>
        <v>5</v>
      </c>
      <c r="G161" s="35">
        <f t="shared" si="39"/>
        <v>1</v>
      </c>
      <c r="H161" s="35">
        <f t="shared" si="39"/>
        <v>2</v>
      </c>
      <c r="I161" s="35">
        <f t="shared" si="36"/>
        <v>1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17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2</v>
      </c>
      <c r="D162" s="35">
        <f t="shared" si="39"/>
        <v>1</v>
      </c>
      <c r="E162" s="35">
        <f t="shared" si="39"/>
        <v>1</v>
      </c>
      <c r="F162" s="35">
        <f t="shared" si="39"/>
        <v>5</v>
      </c>
      <c r="G162" s="35">
        <f t="shared" si="39"/>
        <v>5</v>
      </c>
      <c r="H162" s="35">
        <f t="shared" si="39"/>
        <v>1</v>
      </c>
      <c r="I162" s="35">
        <f t="shared" si="36"/>
        <v>2</v>
      </c>
      <c r="J162" s="35">
        <f t="shared" si="39"/>
        <v>1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18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2</v>
      </c>
      <c r="D163" s="35">
        <f t="shared" si="39"/>
        <v>4</v>
      </c>
      <c r="E163" s="35">
        <f t="shared" si="39"/>
        <v>4</v>
      </c>
      <c r="F163" s="35">
        <f t="shared" si="39"/>
        <v>3</v>
      </c>
      <c r="G163" s="35">
        <f t="shared" si="39"/>
        <v>2</v>
      </c>
      <c r="H163" s="35">
        <f t="shared" si="39"/>
        <v>4</v>
      </c>
      <c r="I163" s="35">
        <f t="shared" si="36"/>
        <v>1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20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1</v>
      </c>
      <c r="D164" s="35">
        <f t="shared" si="39"/>
        <v>3</v>
      </c>
      <c r="E164" s="35">
        <f t="shared" si="39"/>
        <v>7</v>
      </c>
      <c r="F164" s="35">
        <f t="shared" si="39"/>
        <v>0</v>
      </c>
      <c r="G164" s="35">
        <f t="shared" si="39"/>
        <v>1</v>
      </c>
      <c r="H164" s="35">
        <f t="shared" si="39"/>
        <v>0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12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1</v>
      </c>
      <c r="D165" s="35">
        <f t="shared" si="39"/>
        <v>2</v>
      </c>
      <c r="E165" s="35">
        <f t="shared" si="39"/>
        <v>7</v>
      </c>
      <c r="F165" s="35">
        <f t="shared" si="39"/>
        <v>8</v>
      </c>
      <c r="G165" s="35">
        <f t="shared" si="39"/>
        <v>3</v>
      </c>
      <c r="H165" s="35">
        <f t="shared" si="39"/>
        <v>5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26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0</v>
      </c>
      <c r="D166" s="35">
        <f t="shared" si="39"/>
        <v>1</v>
      </c>
      <c r="E166" s="35">
        <f t="shared" ref="E166:Q166" si="41">E103+E40</f>
        <v>5</v>
      </c>
      <c r="F166" s="35">
        <f t="shared" si="41"/>
        <v>3</v>
      </c>
      <c r="G166" s="35">
        <f t="shared" si="41"/>
        <v>2</v>
      </c>
      <c r="H166" s="35">
        <f t="shared" si="41"/>
        <v>0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11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0</v>
      </c>
      <c r="D167" s="35">
        <f t="shared" ref="D167:Q167" si="43">D104+D41</f>
        <v>0</v>
      </c>
      <c r="E167" s="35">
        <f t="shared" si="43"/>
        <v>1</v>
      </c>
      <c r="F167" s="35">
        <f t="shared" si="43"/>
        <v>1</v>
      </c>
      <c r="G167" s="35">
        <f t="shared" si="43"/>
        <v>0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2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0</v>
      </c>
      <c r="D168" s="35">
        <f t="shared" ref="D168:Q168" si="45">D105+D42</f>
        <v>0</v>
      </c>
      <c r="E168" s="35">
        <f t="shared" si="45"/>
        <v>0</v>
      </c>
      <c r="F168" s="35">
        <f t="shared" si="45"/>
        <v>0</v>
      </c>
      <c r="G168" s="35">
        <f t="shared" si="45"/>
        <v>2</v>
      </c>
      <c r="H168" s="35">
        <f t="shared" si="45"/>
        <v>1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3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0</v>
      </c>
      <c r="D169" s="35">
        <f t="shared" ref="D169:Q169" si="47">D106+D43</f>
        <v>0</v>
      </c>
      <c r="E169" s="35">
        <f t="shared" si="47"/>
        <v>0</v>
      </c>
      <c r="F169" s="35">
        <f t="shared" si="47"/>
        <v>0</v>
      </c>
      <c r="G169" s="35">
        <f t="shared" si="47"/>
        <v>0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0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0</v>
      </c>
      <c r="D170" s="35">
        <f t="shared" ref="D170:Q170" si="49">D107+D44</f>
        <v>0</v>
      </c>
      <c r="E170" s="35">
        <f t="shared" si="49"/>
        <v>0</v>
      </c>
      <c r="F170" s="35">
        <f t="shared" si="49"/>
        <v>0</v>
      </c>
      <c r="G170" s="35">
        <f t="shared" si="49"/>
        <v>0</v>
      </c>
      <c r="H170" s="35">
        <f t="shared" si="49"/>
        <v>0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1</v>
      </c>
      <c r="D171" s="35">
        <f t="shared" ref="D171:Q171" si="51">D108+D45</f>
        <v>0</v>
      </c>
      <c r="E171" s="35">
        <f t="shared" si="51"/>
        <v>0</v>
      </c>
      <c r="F171" s="35">
        <f t="shared" si="51"/>
        <v>0</v>
      </c>
      <c r="G171" s="35">
        <f t="shared" si="51"/>
        <v>0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1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0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2</v>
      </c>
      <c r="F176" s="35">
        <f t="shared" si="61"/>
        <v>1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3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0</v>
      </c>
      <c r="E177" s="35">
        <f t="shared" si="63"/>
        <v>0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2</v>
      </c>
      <c r="E178" s="35">
        <f t="shared" si="65"/>
        <v>3</v>
      </c>
      <c r="F178" s="35">
        <f t="shared" si="65"/>
        <v>3</v>
      </c>
      <c r="G178" s="35">
        <f t="shared" si="65"/>
        <v>0</v>
      </c>
      <c r="H178" s="35">
        <f t="shared" si="65"/>
        <v>0</v>
      </c>
      <c r="I178" s="35">
        <f t="shared" ref="I178" si="66">I115+I52</f>
        <v>1</v>
      </c>
      <c r="J178" s="35">
        <f t="shared" si="65"/>
        <v>1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10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2</v>
      </c>
      <c r="E179" s="35">
        <f t="shared" si="67"/>
        <v>2</v>
      </c>
      <c r="F179" s="35">
        <f t="shared" si="67"/>
        <v>2</v>
      </c>
      <c r="G179" s="35">
        <f t="shared" si="67"/>
        <v>1</v>
      </c>
      <c r="H179" s="35">
        <f t="shared" si="67"/>
        <v>1</v>
      </c>
      <c r="I179" s="35">
        <f t="shared" ref="I179" si="68">I116+I53</f>
        <v>2</v>
      </c>
      <c r="J179" s="35">
        <f t="shared" si="67"/>
        <v>1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11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0</v>
      </c>
      <c r="D180" s="35">
        <f t="shared" ref="D180:Q180" si="69">D117+D54</f>
        <v>1</v>
      </c>
      <c r="E180" s="35">
        <f t="shared" si="69"/>
        <v>6</v>
      </c>
      <c r="F180" s="35">
        <f t="shared" si="69"/>
        <v>6</v>
      </c>
      <c r="G180" s="35">
        <f t="shared" si="69"/>
        <v>2</v>
      </c>
      <c r="H180" s="35">
        <f t="shared" si="69"/>
        <v>0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15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0</v>
      </c>
      <c r="D181" s="35">
        <f t="shared" ref="D181:Q181" si="71">D118+D55</f>
        <v>1</v>
      </c>
      <c r="E181" s="35">
        <f t="shared" si="71"/>
        <v>2</v>
      </c>
      <c r="F181" s="35">
        <f t="shared" si="71"/>
        <v>0</v>
      </c>
      <c r="G181" s="35">
        <f t="shared" si="71"/>
        <v>0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3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0</v>
      </c>
      <c r="D182" s="35">
        <f t="shared" ref="D182:Q182" si="73">D119+D56</f>
        <v>3</v>
      </c>
      <c r="E182" s="35">
        <f t="shared" si="73"/>
        <v>2</v>
      </c>
      <c r="F182" s="35">
        <f t="shared" si="73"/>
        <v>2</v>
      </c>
      <c r="G182" s="35">
        <f t="shared" si="73"/>
        <v>1</v>
      </c>
      <c r="H182" s="35">
        <f t="shared" si="73"/>
        <v>1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9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1</v>
      </c>
      <c r="D183" s="35">
        <f t="shared" ref="D183:Q183" si="75">D120+D57</f>
        <v>4</v>
      </c>
      <c r="E183" s="35">
        <f t="shared" si="75"/>
        <v>2</v>
      </c>
      <c r="F183" s="35">
        <f t="shared" si="75"/>
        <v>2</v>
      </c>
      <c r="G183" s="35">
        <f t="shared" si="75"/>
        <v>4</v>
      </c>
      <c r="H183" s="35">
        <f t="shared" si="75"/>
        <v>1</v>
      </c>
      <c r="I183" s="35">
        <f t="shared" ref="I183" si="76">I120+I57</f>
        <v>0</v>
      </c>
      <c r="J183" s="35">
        <f t="shared" si="75"/>
        <v>1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15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2</v>
      </c>
      <c r="D184" s="35">
        <f t="shared" ref="D184:Q184" si="77">D121+D58</f>
        <v>5</v>
      </c>
      <c r="E184" s="35">
        <f t="shared" si="77"/>
        <v>4</v>
      </c>
      <c r="F184" s="35">
        <f t="shared" si="77"/>
        <v>5</v>
      </c>
      <c r="G184" s="35">
        <f t="shared" si="77"/>
        <v>0</v>
      </c>
      <c r="H184" s="35">
        <f t="shared" si="77"/>
        <v>1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17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1</v>
      </c>
      <c r="D185" s="35">
        <f t="shared" ref="D185:Q185" si="79">D122+D59</f>
        <v>1</v>
      </c>
      <c r="E185" s="35">
        <f t="shared" si="79"/>
        <v>7</v>
      </c>
      <c r="F185" s="35">
        <f t="shared" si="79"/>
        <v>6</v>
      </c>
      <c r="G185" s="35">
        <f t="shared" si="79"/>
        <v>2</v>
      </c>
      <c r="H185" s="35">
        <f t="shared" si="79"/>
        <v>1</v>
      </c>
      <c r="I185" s="35">
        <f t="shared" ref="I185" si="80">I122+I59</f>
        <v>1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19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2</v>
      </c>
      <c r="D186" s="35">
        <f t="shared" ref="D186:Q186" si="81">D123+D60</f>
        <v>2</v>
      </c>
      <c r="E186" s="35">
        <f t="shared" si="81"/>
        <v>3</v>
      </c>
      <c r="F186" s="35">
        <f t="shared" si="81"/>
        <v>2</v>
      </c>
      <c r="G186" s="35">
        <f t="shared" si="81"/>
        <v>1</v>
      </c>
      <c r="H186" s="35">
        <f t="shared" si="81"/>
        <v>0</v>
      </c>
      <c r="I186" s="35">
        <f t="shared" ref="I186" si="82">I123+I60</f>
        <v>2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12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0</v>
      </c>
      <c r="D187" s="35">
        <f t="shared" ref="D187:Q187" si="83">D124+D61</f>
        <v>5</v>
      </c>
      <c r="E187" s="35">
        <f t="shared" si="83"/>
        <v>7</v>
      </c>
      <c r="F187" s="35">
        <f t="shared" si="83"/>
        <v>0</v>
      </c>
      <c r="G187" s="35">
        <f t="shared" si="83"/>
        <v>3</v>
      </c>
      <c r="H187" s="35">
        <f t="shared" si="83"/>
        <v>1</v>
      </c>
      <c r="I187" s="35">
        <f t="shared" ref="I187" si="84">I124+I61</f>
        <v>2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18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1</v>
      </c>
      <c r="D188" s="35">
        <f t="shared" ref="D188:Q188" si="85">D125+D62</f>
        <v>3</v>
      </c>
      <c r="E188" s="35">
        <f t="shared" si="85"/>
        <v>3</v>
      </c>
      <c r="F188" s="35">
        <f t="shared" si="85"/>
        <v>4</v>
      </c>
      <c r="G188" s="35">
        <f t="shared" si="85"/>
        <v>0</v>
      </c>
      <c r="H188" s="35">
        <f t="shared" si="85"/>
        <v>2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13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2</v>
      </c>
      <c r="D189" s="35">
        <f t="shared" ref="D189:Q189" si="87">D126+D63</f>
        <v>4</v>
      </c>
      <c r="E189" s="35">
        <f t="shared" si="87"/>
        <v>13</v>
      </c>
      <c r="F189" s="35">
        <f t="shared" si="87"/>
        <v>5</v>
      </c>
      <c r="G189" s="35">
        <f t="shared" si="87"/>
        <v>1</v>
      </c>
      <c r="H189" s="35">
        <f t="shared" si="87"/>
        <v>0</v>
      </c>
      <c r="I189" s="35">
        <f t="shared" ref="I189" si="88">I126+I63</f>
        <v>1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26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0</v>
      </c>
      <c r="D190" s="35">
        <f t="shared" ref="D190:Q190" si="89">D127+D64</f>
        <v>1</v>
      </c>
      <c r="E190" s="35">
        <f t="shared" si="89"/>
        <v>5</v>
      </c>
      <c r="F190" s="35">
        <f t="shared" si="89"/>
        <v>1</v>
      </c>
      <c r="G190" s="35">
        <f t="shared" si="89"/>
        <v>2</v>
      </c>
      <c r="H190" s="35">
        <f t="shared" si="89"/>
        <v>0</v>
      </c>
      <c r="I190" s="35">
        <f t="shared" ref="I190" si="90">I127+I64</f>
        <v>2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11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0</v>
      </c>
      <c r="D191" s="35">
        <f t="shared" ref="D191:Q191" si="91">D128+D65</f>
        <v>0</v>
      </c>
      <c r="E191" s="35">
        <f t="shared" si="91"/>
        <v>2</v>
      </c>
      <c r="F191" s="35">
        <f t="shared" si="91"/>
        <v>1</v>
      </c>
      <c r="G191" s="35">
        <f t="shared" si="91"/>
        <v>0</v>
      </c>
      <c r="H191" s="35">
        <f t="shared" si="91"/>
        <v>0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3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0</v>
      </c>
      <c r="D192" s="35">
        <f t="shared" ref="D192:Q192" si="93">D129+D66</f>
        <v>0</v>
      </c>
      <c r="E192" s="35">
        <f t="shared" si="93"/>
        <v>0</v>
      </c>
      <c r="F192" s="35">
        <f t="shared" si="93"/>
        <v>0</v>
      </c>
      <c r="G192" s="35">
        <f t="shared" si="93"/>
        <v>0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0</v>
      </c>
      <c r="E193" s="35">
        <f t="shared" si="95"/>
        <v>0</v>
      </c>
      <c r="F193" s="35">
        <f t="shared" si="95"/>
        <v>0</v>
      </c>
      <c r="G193" s="35">
        <f t="shared" si="95"/>
        <v>0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0</v>
      </c>
      <c r="E194" s="35">
        <f t="shared" si="97"/>
        <v>0</v>
      </c>
      <c r="F194" s="35">
        <f t="shared" si="97"/>
        <v>1</v>
      </c>
      <c r="G194" s="35">
        <f t="shared" si="97"/>
        <v>0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1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1</v>
      </c>
      <c r="D195" s="35">
        <f t="shared" ref="D195:Q195" si="99">D132+D69</f>
        <v>0</v>
      </c>
      <c r="E195" s="35">
        <f t="shared" si="99"/>
        <v>1</v>
      </c>
      <c r="F195" s="35">
        <f t="shared" si="99"/>
        <v>0</v>
      </c>
      <c r="G195" s="35">
        <f t="shared" si="99"/>
        <v>0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2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0</v>
      </c>
      <c r="E196" s="37">
        <f t="shared" ref="E196:Q196" si="101">E133+E70</f>
        <v>0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0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26</v>
      </c>
      <c r="D198" s="29">
        <f t="shared" ref="D198:R198" si="103">SUM(D149:D196)</f>
        <v>66</v>
      </c>
      <c r="E198" s="29">
        <f t="shared" si="103"/>
        <v>127</v>
      </c>
      <c r="F198" s="29">
        <f t="shared" si="103"/>
        <v>81</v>
      </c>
      <c r="G198" s="29">
        <f t="shared" si="103"/>
        <v>46</v>
      </c>
      <c r="H198" s="29">
        <f t="shared" si="103"/>
        <v>28</v>
      </c>
      <c r="I198" s="29">
        <f t="shared" ref="I198" si="104">SUM(I149:I196)</f>
        <v>18</v>
      </c>
      <c r="J198" s="29">
        <f t="shared" si="103"/>
        <v>6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398</v>
      </c>
    </row>
    <row r="199" spans="1:18" s="30" customFormat="1" x14ac:dyDescent="0.2">
      <c r="A199" s="76" t="s">
        <v>6</v>
      </c>
      <c r="B199" s="77"/>
      <c r="C199" s="31">
        <f>C198/R198</f>
        <v>6.5326633165829151E-2</v>
      </c>
      <c r="D199" s="31">
        <f>D198/R198</f>
        <v>0.16582914572864321</v>
      </c>
      <c r="E199" s="31">
        <f>E198/R198</f>
        <v>0.31909547738693467</v>
      </c>
      <c r="F199" s="31">
        <f>F198/R198</f>
        <v>0.20351758793969849</v>
      </c>
      <c r="G199" s="31">
        <f>G198/R198</f>
        <v>0.11557788944723618</v>
      </c>
      <c r="H199" s="31">
        <f>H198/R198</f>
        <v>7.0351758793969849E-2</v>
      </c>
      <c r="I199" s="31">
        <f>I198/R198</f>
        <v>4.5226130653266333E-2</v>
      </c>
      <c r="J199" s="31">
        <f>J198/R198</f>
        <v>1.507537688442211E-2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16</v>
      </c>
      <c r="D201" s="29">
        <f t="shared" ref="D201:R201" si="105">SUM(D149:D172)</f>
        <v>32</v>
      </c>
      <c r="E201" s="29">
        <f t="shared" si="105"/>
        <v>63</v>
      </c>
      <c r="F201" s="29">
        <f t="shared" si="105"/>
        <v>40</v>
      </c>
      <c r="G201" s="29">
        <f t="shared" si="105"/>
        <v>29</v>
      </c>
      <c r="H201" s="29">
        <f t="shared" si="105"/>
        <v>20</v>
      </c>
      <c r="I201" s="29">
        <f t="shared" ref="I201" si="106">SUM(I149:I172)</f>
        <v>7</v>
      </c>
      <c r="J201" s="29">
        <f t="shared" si="105"/>
        <v>3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210</v>
      </c>
    </row>
    <row r="202" spans="1:18" s="30" customFormat="1" x14ac:dyDescent="0.2">
      <c r="A202" s="76" t="s">
        <v>6</v>
      </c>
      <c r="B202" s="77"/>
      <c r="C202" s="31">
        <f>C201/R201</f>
        <v>7.6190476190476197E-2</v>
      </c>
      <c r="D202" s="31">
        <f>D201/R201</f>
        <v>0.15238095238095239</v>
      </c>
      <c r="E202" s="31">
        <f>E201/R201</f>
        <v>0.3</v>
      </c>
      <c r="F202" s="31">
        <f>F201/R201</f>
        <v>0.19047619047619047</v>
      </c>
      <c r="G202" s="31">
        <f>G201/R201</f>
        <v>0.1380952380952381</v>
      </c>
      <c r="H202" s="31">
        <f>H201/R201</f>
        <v>9.5238095238095233E-2</v>
      </c>
      <c r="I202" s="31">
        <f>I201/R201</f>
        <v>3.3333333333333333E-2</v>
      </c>
      <c r="J202" s="31">
        <f>J201/R201</f>
        <v>1.4285714285714285E-2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10</v>
      </c>
      <c r="D204" s="29">
        <f t="shared" ref="D204:R204" si="107">SUM(D173:D196)</f>
        <v>34</v>
      </c>
      <c r="E204" s="29">
        <f t="shared" si="107"/>
        <v>64</v>
      </c>
      <c r="F204" s="29">
        <f t="shared" si="107"/>
        <v>41</v>
      </c>
      <c r="G204" s="29">
        <f t="shared" si="107"/>
        <v>17</v>
      </c>
      <c r="H204" s="29">
        <f t="shared" si="107"/>
        <v>8</v>
      </c>
      <c r="I204" s="29">
        <f t="shared" ref="I204" si="108">SUM(I173:I196)</f>
        <v>11</v>
      </c>
      <c r="J204" s="29">
        <f t="shared" si="107"/>
        <v>3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188</v>
      </c>
    </row>
    <row r="205" spans="1:18" s="30" customFormat="1" x14ac:dyDescent="0.2">
      <c r="A205" s="76" t="s">
        <v>6</v>
      </c>
      <c r="B205" s="77"/>
      <c r="C205" s="31">
        <f>C204/R204</f>
        <v>5.3191489361702128E-2</v>
      </c>
      <c r="D205" s="31">
        <f>D204/R204</f>
        <v>0.18085106382978725</v>
      </c>
      <c r="E205" s="31">
        <f>E204/R204</f>
        <v>0.34042553191489361</v>
      </c>
      <c r="F205" s="31">
        <f>F204/R204</f>
        <v>0.21808510638297873</v>
      </c>
      <c r="G205" s="31">
        <f>G204/R204</f>
        <v>9.0425531914893623E-2</v>
      </c>
      <c r="H205" s="31">
        <f>H204/R204</f>
        <v>4.2553191489361701E-2</v>
      </c>
      <c r="I205" s="31">
        <f>I204/R204</f>
        <v>5.8510638297872342E-2</v>
      </c>
      <c r="J205" s="31">
        <f>J204/R204</f>
        <v>1.5957446808510637E-2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13</v>
      </c>
      <c r="D207" s="29">
        <f t="shared" ref="D207:R207" si="109">D198/2</f>
        <v>33</v>
      </c>
      <c r="E207" s="29">
        <f t="shared" si="109"/>
        <v>63.5</v>
      </c>
      <c r="F207" s="29">
        <f t="shared" si="109"/>
        <v>40.5</v>
      </c>
      <c r="G207" s="29">
        <f t="shared" si="109"/>
        <v>23</v>
      </c>
      <c r="H207" s="29">
        <f t="shared" si="109"/>
        <v>14</v>
      </c>
      <c r="I207" s="29">
        <f t="shared" ref="I207" si="110">I198/2</f>
        <v>9</v>
      </c>
      <c r="J207" s="29">
        <f t="shared" si="109"/>
        <v>3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199</v>
      </c>
    </row>
    <row r="208" spans="1:18" s="30" customFormat="1" x14ac:dyDescent="0.2">
      <c r="A208" s="76" t="s">
        <v>6</v>
      </c>
      <c r="B208" s="77"/>
      <c r="C208" s="31">
        <f>C207/R207</f>
        <v>6.5326633165829151E-2</v>
      </c>
      <c r="D208" s="31">
        <f>D207/R207</f>
        <v>0.16582914572864321</v>
      </c>
      <c r="E208" s="31">
        <f>E207/R207</f>
        <v>0.31909547738693467</v>
      </c>
      <c r="F208" s="31">
        <f>F207/R207</f>
        <v>0.20351758793969849</v>
      </c>
      <c r="G208" s="31">
        <f>G207/R207</f>
        <v>0.11557788944723618</v>
      </c>
      <c r="H208" s="31">
        <f>H207/R207</f>
        <v>7.0351758793969849E-2</v>
      </c>
      <c r="I208" s="31">
        <f>I207/R207</f>
        <v>4.5226130653266333E-2</v>
      </c>
      <c r="J208" s="31">
        <f>J207/R207</f>
        <v>1.507537688442211E-2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1269-2755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1141 (Gentry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1141 (Gentry Road)</v>
      </c>
      <c r="C4" s="96"/>
      <c r="D4" s="96"/>
      <c r="H4" s="98" t="s">
        <v>17</v>
      </c>
      <c r="I4" s="98"/>
      <c r="J4" s="98"/>
      <c r="K4" s="97" t="str">
        <f>'48 Hours (speed)'!O4</f>
        <v>930786K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3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4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2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1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1</v>
      </c>
      <c r="E20" s="2">
        <v>1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3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2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5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1</v>
      </c>
      <c r="J22" s="2">
        <v>0</v>
      </c>
      <c r="K22" s="2">
        <v>2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4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1</v>
      </c>
      <c r="D23" s="2">
        <v>9</v>
      </c>
      <c r="E23" s="2">
        <v>2</v>
      </c>
      <c r="F23" s="2">
        <v>0</v>
      </c>
      <c r="G23" s="2">
        <v>2</v>
      </c>
      <c r="H23" s="2">
        <v>0</v>
      </c>
      <c r="I23" s="2">
        <v>1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16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3</v>
      </c>
      <c r="E24" s="2">
        <v>2</v>
      </c>
      <c r="F24" s="2">
        <v>1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1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8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1</v>
      </c>
      <c r="E25" s="2">
        <v>1</v>
      </c>
      <c r="F25" s="2">
        <v>0</v>
      </c>
      <c r="G25" s="2">
        <v>1</v>
      </c>
      <c r="H25" s="2">
        <v>0</v>
      </c>
      <c r="I25" s="2">
        <v>0</v>
      </c>
      <c r="J25" s="2">
        <v>2</v>
      </c>
      <c r="K25" s="2">
        <v>1</v>
      </c>
      <c r="L25" s="2">
        <v>0</v>
      </c>
      <c r="M25" s="2">
        <v>0</v>
      </c>
      <c r="N25" s="2">
        <v>1</v>
      </c>
      <c r="O25" s="2">
        <v>0</v>
      </c>
      <c r="P25" s="2">
        <f>'[1]6235297193_Report'!P264</f>
        <v>0</v>
      </c>
      <c r="Q25" s="45">
        <f t="shared" si="1"/>
        <v>7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5</v>
      </c>
      <c r="E26" s="2">
        <v>2</v>
      </c>
      <c r="F26" s="2">
        <v>0</v>
      </c>
      <c r="G26" s="2">
        <v>5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13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1</v>
      </c>
      <c r="E27" s="2">
        <v>1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5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13</v>
      </c>
      <c r="E28" s="2">
        <v>1</v>
      </c>
      <c r="F28" s="2">
        <v>1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17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8</v>
      </c>
      <c r="E29" s="2">
        <v>2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11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2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2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2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3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1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3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2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1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2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3</v>
      </c>
      <c r="E46" s="2">
        <v>1</v>
      </c>
      <c r="F46" s="2">
        <v>2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7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5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2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7</v>
      </c>
      <c r="E48" s="2">
        <v>0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2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12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1</v>
      </c>
      <c r="D49" s="2">
        <v>1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3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4</v>
      </c>
      <c r="E50" s="2">
        <v>3</v>
      </c>
      <c r="F50" s="2">
        <v>1</v>
      </c>
      <c r="G50" s="2">
        <v>1</v>
      </c>
      <c r="H50" s="2">
        <v>0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10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3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6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10</v>
      </c>
      <c r="E52" s="2">
        <v>4</v>
      </c>
      <c r="F52" s="2">
        <v>1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1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17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9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11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3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0</v>
      </c>
      <c r="E58" s="2">
        <v>1</v>
      </c>
      <c r="F58" s="2">
        <v>0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2</v>
      </c>
      <c r="D61" s="63">
        <f t="shared" ref="D61:Q61" si="3">SUM(D12:D59)</f>
        <v>103</v>
      </c>
      <c r="E61" s="63">
        <f t="shared" si="3"/>
        <v>31</v>
      </c>
      <c r="F61" s="63">
        <f t="shared" si="3"/>
        <v>8</v>
      </c>
      <c r="G61" s="63">
        <f t="shared" si="3"/>
        <v>25</v>
      </c>
      <c r="H61" s="63">
        <f t="shared" si="3"/>
        <v>4</v>
      </c>
      <c r="I61" s="63">
        <f t="shared" si="3"/>
        <v>3</v>
      </c>
      <c r="J61" s="63">
        <f t="shared" si="3"/>
        <v>2</v>
      </c>
      <c r="K61" s="63">
        <f t="shared" si="3"/>
        <v>14</v>
      </c>
      <c r="L61" s="63">
        <f t="shared" si="3"/>
        <v>2</v>
      </c>
      <c r="M61" s="63">
        <f t="shared" si="3"/>
        <v>0</v>
      </c>
      <c r="N61" s="63">
        <f t="shared" si="3"/>
        <v>1</v>
      </c>
      <c r="O61" s="63">
        <f t="shared" si="3"/>
        <v>0</v>
      </c>
      <c r="P61" s="63">
        <f t="shared" si="3"/>
        <v>0</v>
      </c>
      <c r="Q61" s="63">
        <f t="shared" si="3"/>
        <v>195</v>
      </c>
    </row>
    <row r="62" spans="1:17" s="51" customFormat="1" ht="15" x14ac:dyDescent="0.25">
      <c r="A62" s="94" t="s">
        <v>6</v>
      </c>
      <c r="B62" s="95"/>
      <c r="C62" s="64">
        <f>C61/$Q$61</f>
        <v>1.0256410256410256E-2</v>
      </c>
      <c r="D62" s="64">
        <f t="shared" ref="D62:P62" si="4">D61/$Q$61</f>
        <v>0.52820512820512822</v>
      </c>
      <c r="E62" s="64">
        <f t="shared" si="4"/>
        <v>0.15897435897435896</v>
      </c>
      <c r="F62" s="64">
        <f t="shared" si="4"/>
        <v>4.1025641025641026E-2</v>
      </c>
      <c r="G62" s="64">
        <f t="shared" si="4"/>
        <v>0.12820512820512819</v>
      </c>
      <c r="H62" s="64">
        <f t="shared" si="4"/>
        <v>2.0512820512820513E-2</v>
      </c>
      <c r="I62" s="64">
        <f t="shared" si="4"/>
        <v>1.5384615384615385E-2</v>
      </c>
      <c r="J62" s="64">
        <f t="shared" si="4"/>
        <v>1.0256410256410256E-2</v>
      </c>
      <c r="K62" s="64">
        <f t="shared" si="4"/>
        <v>7.179487179487179E-2</v>
      </c>
      <c r="L62" s="64">
        <f t="shared" si="4"/>
        <v>1.0256410256410256E-2</v>
      </c>
      <c r="M62" s="64">
        <f t="shared" si="4"/>
        <v>0</v>
      </c>
      <c r="N62" s="64">
        <f t="shared" si="4"/>
        <v>5.1282051282051282E-3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1</v>
      </c>
      <c r="D64" s="63">
        <f t="shared" ref="D64:Q64" si="5">SUM(D12:D35)</f>
        <v>52</v>
      </c>
      <c r="E64" s="63">
        <f t="shared" si="5"/>
        <v>16</v>
      </c>
      <c r="F64" s="63">
        <f t="shared" si="5"/>
        <v>3</v>
      </c>
      <c r="G64" s="63">
        <f t="shared" si="5"/>
        <v>15</v>
      </c>
      <c r="H64" s="63">
        <f t="shared" si="5"/>
        <v>3</v>
      </c>
      <c r="I64" s="63">
        <f t="shared" si="5"/>
        <v>3</v>
      </c>
      <c r="J64" s="63">
        <f t="shared" si="5"/>
        <v>2</v>
      </c>
      <c r="K64" s="63">
        <f t="shared" si="5"/>
        <v>7</v>
      </c>
      <c r="L64" s="63">
        <f t="shared" si="5"/>
        <v>1</v>
      </c>
      <c r="M64" s="63">
        <f t="shared" si="5"/>
        <v>0</v>
      </c>
      <c r="N64" s="63">
        <f t="shared" si="5"/>
        <v>1</v>
      </c>
      <c r="O64" s="63">
        <f t="shared" si="5"/>
        <v>0</v>
      </c>
      <c r="P64" s="63">
        <f t="shared" si="5"/>
        <v>0</v>
      </c>
      <c r="Q64" s="63">
        <f t="shared" si="5"/>
        <v>104</v>
      </c>
    </row>
    <row r="65" spans="1:17" s="51" customFormat="1" ht="15" x14ac:dyDescent="0.25">
      <c r="A65" s="94" t="s">
        <v>6</v>
      </c>
      <c r="B65" s="95"/>
      <c r="C65" s="64">
        <f>C64/$Q$64</f>
        <v>9.6153846153846159E-3</v>
      </c>
      <c r="D65" s="64">
        <f t="shared" ref="D65:P65" si="6">D64/$Q$64</f>
        <v>0.5</v>
      </c>
      <c r="E65" s="64">
        <f t="shared" si="6"/>
        <v>0.15384615384615385</v>
      </c>
      <c r="F65" s="64">
        <f t="shared" si="6"/>
        <v>2.8846153846153848E-2</v>
      </c>
      <c r="G65" s="64">
        <f t="shared" si="6"/>
        <v>0.14423076923076922</v>
      </c>
      <c r="H65" s="64">
        <f t="shared" si="6"/>
        <v>2.8846153846153848E-2</v>
      </c>
      <c r="I65" s="64">
        <f t="shared" si="6"/>
        <v>2.8846153846153848E-2</v>
      </c>
      <c r="J65" s="64">
        <f t="shared" si="6"/>
        <v>1.9230769230769232E-2</v>
      </c>
      <c r="K65" s="64">
        <f t="shared" si="6"/>
        <v>6.7307692307692304E-2</v>
      </c>
      <c r="L65" s="64">
        <f t="shared" si="6"/>
        <v>9.6153846153846159E-3</v>
      </c>
      <c r="M65" s="64">
        <f t="shared" si="6"/>
        <v>0</v>
      </c>
      <c r="N65" s="64">
        <f t="shared" si="6"/>
        <v>9.6153846153846159E-3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51</v>
      </c>
      <c r="E67" s="63">
        <f t="shared" si="7"/>
        <v>15</v>
      </c>
      <c r="F67" s="63">
        <f t="shared" si="7"/>
        <v>5</v>
      </c>
      <c r="G67" s="63">
        <f t="shared" si="7"/>
        <v>10</v>
      </c>
      <c r="H67" s="63">
        <f t="shared" si="7"/>
        <v>1</v>
      </c>
      <c r="I67" s="63">
        <f t="shared" si="7"/>
        <v>0</v>
      </c>
      <c r="J67" s="63">
        <f t="shared" si="7"/>
        <v>0</v>
      </c>
      <c r="K67" s="63">
        <f t="shared" si="7"/>
        <v>7</v>
      </c>
      <c r="L67" s="63">
        <f t="shared" si="7"/>
        <v>1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91</v>
      </c>
    </row>
    <row r="68" spans="1:17" s="51" customFormat="1" ht="15" x14ac:dyDescent="0.25">
      <c r="A68" s="94" t="s">
        <v>6</v>
      </c>
      <c r="B68" s="95"/>
      <c r="C68" s="64">
        <f>C67/$Q$67</f>
        <v>1.098901098901099E-2</v>
      </c>
      <c r="D68" s="64">
        <f t="shared" ref="D68:P68" si="8">D67/$Q$67</f>
        <v>0.56043956043956045</v>
      </c>
      <c r="E68" s="64">
        <f t="shared" si="8"/>
        <v>0.16483516483516483</v>
      </c>
      <c r="F68" s="64">
        <f t="shared" si="8"/>
        <v>5.4945054945054944E-2</v>
      </c>
      <c r="G68" s="64">
        <f t="shared" si="8"/>
        <v>0.10989010989010989</v>
      </c>
      <c r="H68" s="64">
        <f t="shared" si="8"/>
        <v>1.098901098901099E-2</v>
      </c>
      <c r="I68" s="64">
        <f t="shared" si="8"/>
        <v>0</v>
      </c>
      <c r="J68" s="64">
        <f t="shared" si="8"/>
        <v>0</v>
      </c>
      <c r="K68" s="64">
        <f t="shared" si="8"/>
        <v>7.6923076923076927E-2</v>
      </c>
      <c r="L68" s="64">
        <f t="shared" si="8"/>
        <v>1.098901098901099E-2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1</v>
      </c>
      <c r="D70" s="63">
        <f t="shared" ref="D70:Q70" si="9">D61/2</f>
        <v>51.5</v>
      </c>
      <c r="E70" s="63">
        <f t="shared" si="9"/>
        <v>15.5</v>
      </c>
      <c r="F70" s="63">
        <f t="shared" si="9"/>
        <v>4</v>
      </c>
      <c r="G70" s="63">
        <f t="shared" si="9"/>
        <v>12.5</v>
      </c>
      <c r="H70" s="63">
        <f t="shared" si="9"/>
        <v>2</v>
      </c>
      <c r="I70" s="63">
        <f t="shared" si="9"/>
        <v>1.5</v>
      </c>
      <c r="J70" s="63">
        <f t="shared" si="9"/>
        <v>1</v>
      </c>
      <c r="K70" s="63">
        <f t="shared" si="9"/>
        <v>7</v>
      </c>
      <c r="L70" s="63">
        <f t="shared" si="9"/>
        <v>1</v>
      </c>
      <c r="M70" s="63">
        <f t="shared" si="9"/>
        <v>0</v>
      </c>
      <c r="N70" s="63">
        <f t="shared" si="9"/>
        <v>0.5</v>
      </c>
      <c r="O70" s="63">
        <f t="shared" si="9"/>
        <v>0</v>
      </c>
      <c r="P70" s="63">
        <f t="shared" si="9"/>
        <v>0</v>
      </c>
      <c r="Q70" s="63">
        <f t="shared" si="9"/>
        <v>97.5</v>
      </c>
    </row>
    <row r="71" spans="1:17" s="51" customFormat="1" ht="15" x14ac:dyDescent="0.25">
      <c r="A71" s="94" t="s">
        <v>6</v>
      </c>
      <c r="B71" s="95"/>
      <c r="C71" s="64">
        <f>C70/$Q$70</f>
        <v>1.0256410256410256E-2</v>
      </c>
      <c r="D71" s="64">
        <f t="shared" ref="D71:P71" si="10">D70/$Q$70</f>
        <v>0.52820512820512822</v>
      </c>
      <c r="E71" s="64">
        <f t="shared" si="10"/>
        <v>0.15897435897435896</v>
      </c>
      <c r="F71" s="64">
        <f t="shared" si="10"/>
        <v>4.1025641025641026E-2</v>
      </c>
      <c r="G71" s="64">
        <f t="shared" si="10"/>
        <v>0.12820512820512819</v>
      </c>
      <c r="H71" s="64">
        <f t="shared" si="10"/>
        <v>2.0512820512820513E-2</v>
      </c>
      <c r="I71" s="64">
        <f t="shared" si="10"/>
        <v>1.5384615384615385E-2</v>
      </c>
      <c r="J71" s="64">
        <f t="shared" si="10"/>
        <v>1.0256410256410256E-2</v>
      </c>
      <c r="K71" s="64">
        <f t="shared" si="10"/>
        <v>7.179487179487179E-2</v>
      </c>
      <c r="L71" s="64">
        <f t="shared" si="10"/>
        <v>1.0256410256410256E-2</v>
      </c>
      <c r="M71" s="64">
        <f t="shared" si="10"/>
        <v>0</v>
      </c>
      <c r="N71" s="64">
        <f t="shared" si="10"/>
        <v>5.1282051282051282E-3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1269-2755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SR 1141 (Gentry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1141 (Gentry Road)</v>
      </c>
      <c r="C4" s="96"/>
      <c r="D4" s="96"/>
      <c r="F4" s="98" t="s">
        <v>17</v>
      </c>
      <c r="G4" s="98"/>
      <c r="H4" s="111" t="str">
        <f>'48 Hours (speed)'!O4</f>
        <v>930786K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1</v>
      </c>
      <c r="G13" s="2">
        <f>SUM('48 Hours - NB  (volume &amp; class)'!J13:L13)</f>
        <v>1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4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1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2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1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1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2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3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3</v>
      </c>
      <c r="F21" s="2">
        <f>SUM('48 Hours - NB  (volume &amp; class)'!F21:I21)</f>
        <v>1</v>
      </c>
      <c r="G21" s="2">
        <f>SUM('48 Hours - NB  (volume &amp; class)'!J21:L21)</f>
        <v>1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5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2</v>
      </c>
      <c r="G22" s="2">
        <f>SUM('48 Hours - NB  (volume &amp; class)'!J22:L22)</f>
        <v>2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4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12</v>
      </c>
      <c r="F23" s="2">
        <f>SUM('48 Hours - NB  (volume &amp; class)'!F23:I23)</f>
        <v>3</v>
      </c>
      <c r="G23" s="2">
        <f>SUM('48 Hours - NB  (volume &amp; class)'!J23:L23)</f>
        <v>1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16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5</v>
      </c>
      <c r="F24" s="2">
        <f>SUM('48 Hours - NB  (volume &amp; class)'!F24:I24)</f>
        <v>2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8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2</v>
      </c>
      <c r="F25" s="2">
        <f>SUM('48 Hours - NB  (volume &amp; class)'!F25:I25)</f>
        <v>1</v>
      </c>
      <c r="G25" s="2">
        <f>SUM('48 Hours - NB  (volume &amp; class)'!J25:L25)</f>
        <v>3</v>
      </c>
      <c r="H25" s="2">
        <f>SUM('48 Hours - NB  (volume &amp; class)'!M25:O25)</f>
        <v>1</v>
      </c>
      <c r="I25" s="2">
        <f>'48 Hours - NB  (volume &amp; class)'!P25</f>
        <v>0</v>
      </c>
      <c r="J25" s="60">
        <f t="shared" si="1"/>
        <v>7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7</v>
      </c>
      <c r="F26" s="2">
        <f>SUM('48 Hours - NB  (volume &amp; class)'!F26:I26)</f>
        <v>6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13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2</v>
      </c>
      <c r="F27" s="2">
        <f>SUM('48 Hours - NB  (volume &amp; class)'!F27:I27)</f>
        <v>2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5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14</v>
      </c>
      <c r="F28" s="2">
        <f>SUM('48 Hours - NB  (volume &amp; class)'!F28:I28)</f>
        <v>3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17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10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11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2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2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2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3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3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1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3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2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2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1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1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2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4</v>
      </c>
      <c r="F46" s="2">
        <f>SUM('48 Hours - NB  (volume &amp; class)'!F46:I46)</f>
        <v>3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7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6</v>
      </c>
      <c r="F47" s="2">
        <f>SUM('48 Hours - NB  (volume &amp; class)'!F47:I47)</f>
        <v>0</v>
      </c>
      <c r="G47" s="2">
        <f>SUM('48 Hours - NB  (volume &amp; class)'!J47:L47)</f>
        <v>2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7</v>
      </c>
      <c r="F48" s="2">
        <f>SUM('48 Hours - NB  (volume &amp; class)'!F48:I48)</f>
        <v>3</v>
      </c>
      <c r="G48" s="2">
        <f>SUM('48 Hours - NB  (volume &amp; class)'!J48:L48)</f>
        <v>2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12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2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3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7</v>
      </c>
      <c r="F50" s="2">
        <f>SUM('48 Hours - NB  (volume &amp; class)'!F50:I50)</f>
        <v>2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10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3</v>
      </c>
      <c r="F51" s="2">
        <f>SUM('48 Hours - NB  (volume &amp; class)'!F51:I51)</f>
        <v>2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6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14</v>
      </c>
      <c r="F52" s="2">
        <f>SUM('48 Hours - NB  (volume &amp; class)'!F52:I52)</f>
        <v>2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17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11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11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3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3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0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0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0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2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0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136</v>
      </c>
      <c r="F61" s="63">
        <f t="shared" ref="F61:J61" si="3">SUM(F12:F59)</f>
        <v>40</v>
      </c>
      <c r="G61" s="63">
        <f t="shared" si="3"/>
        <v>18</v>
      </c>
      <c r="H61" s="63">
        <f t="shared" si="3"/>
        <v>1</v>
      </c>
      <c r="I61" s="63">
        <f t="shared" si="3"/>
        <v>0</v>
      </c>
      <c r="J61" s="63">
        <f t="shared" si="3"/>
        <v>195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0.6974358974358974</v>
      </c>
      <c r="F62" s="64">
        <f t="shared" ref="F62:I62" si="4">F61/$J$61</f>
        <v>0.20512820512820512</v>
      </c>
      <c r="G62" s="64">
        <f t="shared" si="4"/>
        <v>9.2307692307692313E-2</v>
      </c>
      <c r="H62" s="64">
        <f t="shared" si="4"/>
        <v>5.1282051282051282E-3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69</v>
      </c>
      <c r="F64" s="63">
        <f t="shared" ref="F64:I64" si="5">SUM(F12:F35)</f>
        <v>24</v>
      </c>
      <c r="G64" s="63">
        <f t="shared" si="5"/>
        <v>10</v>
      </c>
      <c r="H64" s="63">
        <f t="shared" si="5"/>
        <v>1</v>
      </c>
      <c r="I64" s="63">
        <f t="shared" si="5"/>
        <v>0</v>
      </c>
      <c r="J64" s="63">
        <f>SUM(J12:J35)</f>
        <v>104</v>
      </c>
    </row>
    <row r="65" spans="3:10" s="51" customFormat="1" ht="15" x14ac:dyDescent="0.25">
      <c r="C65" s="94" t="s">
        <v>6</v>
      </c>
      <c r="D65" s="95"/>
      <c r="E65" s="64">
        <f>E64/$J$64</f>
        <v>0.66346153846153844</v>
      </c>
      <c r="F65" s="64">
        <f t="shared" ref="F65:I65" si="6">F64/$J$64</f>
        <v>0.23076923076923078</v>
      </c>
      <c r="G65" s="64">
        <f t="shared" si="6"/>
        <v>9.6153846153846159E-2</v>
      </c>
      <c r="H65" s="64">
        <f t="shared" si="6"/>
        <v>9.6153846153846159E-3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67</v>
      </c>
      <c r="F67" s="63">
        <f t="shared" ref="F67:J67" si="7">SUM(F36:F59)</f>
        <v>16</v>
      </c>
      <c r="G67" s="63">
        <f t="shared" si="7"/>
        <v>8</v>
      </c>
      <c r="H67" s="63">
        <f t="shared" si="7"/>
        <v>0</v>
      </c>
      <c r="I67" s="63">
        <f t="shared" si="7"/>
        <v>0</v>
      </c>
      <c r="J67" s="63">
        <f t="shared" si="7"/>
        <v>91</v>
      </c>
    </row>
    <row r="68" spans="3:10" s="51" customFormat="1" ht="15" x14ac:dyDescent="0.25">
      <c r="C68" s="94" t="s">
        <v>6</v>
      </c>
      <c r="D68" s="95"/>
      <c r="E68" s="64">
        <f>E67/$J$67</f>
        <v>0.73626373626373631</v>
      </c>
      <c r="F68" s="64">
        <f t="shared" ref="F68:I68" si="8">F67/$J$67</f>
        <v>0.17582417582417584</v>
      </c>
      <c r="G68" s="64">
        <f t="shared" si="8"/>
        <v>8.7912087912087919E-2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68</v>
      </c>
      <c r="F70" s="63">
        <f t="shared" ref="F70:J70" si="9">F61/2</f>
        <v>20</v>
      </c>
      <c r="G70" s="63">
        <f t="shared" si="9"/>
        <v>9</v>
      </c>
      <c r="H70" s="63">
        <f t="shared" si="9"/>
        <v>0.5</v>
      </c>
      <c r="I70" s="63">
        <f t="shared" si="9"/>
        <v>0</v>
      </c>
      <c r="J70" s="63">
        <f t="shared" si="9"/>
        <v>97.5</v>
      </c>
    </row>
    <row r="71" spans="3:10" s="51" customFormat="1" ht="15" x14ac:dyDescent="0.25">
      <c r="C71" s="94" t="s">
        <v>6</v>
      </c>
      <c r="D71" s="95"/>
      <c r="E71" s="64">
        <f>E70/$J$70</f>
        <v>0.6974358974358974</v>
      </c>
      <c r="F71" s="64">
        <f t="shared" ref="F71:I71" si="10">F70/$J$70</f>
        <v>0.20512820512820512</v>
      </c>
      <c r="G71" s="64">
        <f t="shared" si="10"/>
        <v>9.2307692307692313E-2</v>
      </c>
      <c r="H71" s="64">
        <f t="shared" si="10"/>
        <v>5.1282051282051282E-3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1269-2755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1141 (Gentry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1141 (Gentry Road)</v>
      </c>
      <c r="C4" s="96"/>
      <c r="D4" s="96"/>
      <c r="H4" s="98" t="s">
        <v>17</v>
      </c>
      <c r="I4" s="98"/>
      <c r="J4" s="98"/>
      <c r="K4" s="97" t="str">
        <f>'48 Hours (speed)'!O4</f>
        <v>930786K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1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6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7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5</v>
      </c>
      <c r="E18" s="2">
        <v>0</v>
      </c>
      <c r="F18" s="2">
        <v>0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8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9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12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5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1</v>
      </c>
      <c r="D21" s="2">
        <v>2</v>
      </c>
      <c r="E21" s="2">
        <v>1</v>
      </c>
      <c r="F21" s="2">
        <v>1</v>
      </c>
      <c r="G21" s="2">
        <v>1</v>
      </c>
      <c r="H21" s="2">
        <v>1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8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2</v>
      </c>
      <c r="D22" s="2">
        <v>1</v>
      </c>
      <c r="E22" s="2">
        <v>1</v>
      </c>
      <c r="F22" s="2">
        <v>0</v>
      </c>
      <c r="G22" s="2">
        <v>1</v>
      </c>
      <c r="H22" s="2">
        <v>1</v>
      </c>
      <c r="I22" s="2">
        <v>0</v>
      </c>
      <c r="J22" s="2">
        <v>0</v>
      </c>
      <c r="K22" s="2">
        <v>1</v>
      </c>
      <c r="L22" s="2">
        <v>1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8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1</v>
      </c>
      <c r="D23" s="2">
        <v>7</v>
      </c>
      <c r="E23" s="2">
        <v>0</v>
      </c>
      <c r="F23" s="2">
        <v>0</v>
      </c>
      <c r="G23" s="2">
        <v>3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12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1</v>
      </c>
      <c r="D24" s="2">
        <v>3</v>
      </c>
      <c r="E24" s="2">
        <v>1</v>
      </c>
      <c r="F24" s="2">
        <v>0</v>
      </c>
      <c r="G24" s="2">
        <v>2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9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3</v>
      </c>
      <c r="E25" s="2">
        <v>1</v>
      </c>
      <c r="F25" s="2">
        <v>0</v>
      </c>
      <c r="G25" s="2">
        <v>5</v>
      </c>
      <c r="H25" s="2">
        <v>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11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1</v>
      </c>
      <c r="D26" s="2">
        <v>1</v>
      </c>
      <c r="E26" s="2">
        <v>2</v>
      </c>
      <c r="F26" s="2">
        <v>1</v>
      </c>
      <c r="G26" s="2">
        <v>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7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3</v>
      </c>
      <c r="E27" s="2">
        <v>1</v>
      </c>
      <c r="F27" s="2">
        <v>1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7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5</v>
      </c>
      <c r="E28" s="2">
        <v>1</v>
      </c>
      <c r="F28" s="2">
        <v>2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9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0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0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1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7</v>
      </c>
      <c r="E41" s="4">
        <v>1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9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4</v>
      </c>
      <c r="E42" s="2">
        <v>0</v>
      </c>
      <c r="F42" s="2">
        <v>0</v>
      </c>
      <c r="G42" s="2">
        <v>4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8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10</v>
      </c>
      <c r="E43" s="2">
        <v>2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13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2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1</v>
      </c>
      <c r="D45" s="2">
        <v>2</v>
      </c>
      <c r="E45" s="2">
        <v>0</v>
      </c>
      <c r="F45" s="2">
        <v>2</v>
      </c>
      <c r="G45" s="2">
        <v>1</v>
      </c>
      <c r="H45" s="2">
        <v>0</v>
      </c>
      <c r="I45" s="2">
        <v>0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7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1</v>
      </c>
      <c r="D46" s="2">
        <v>2</v>
      </c>
      <c r="E46" s="2">
        <v>2</v>
      </c>
      <c r="F46" s="2">
        <v>0</v>
      </c>
      <c r="G46" s="2">
        <v>1</v>
      </c>
      <c r="H46" s="2">
        <v>1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8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2</v>
      </c>
      <c r="D47" s="4">
        <v>5</v>
      </c>
      <c r="E47" s="4">
        <v>0</v>
      </c>
      <c r="F47" s="4">
        <v>0</v>
      </c>
      <c r="G47" s="4">
        <v>0</v>
      </c>
      <c r="H47" s="4">
        <v>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9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4</v>
      </c>
      <c r="E48" s="2">
        <v>0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7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6</v>
      </c>
      <c r="E49" s="2">
        <v>1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9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1</v>
      </c>
      <c r="D50" s="2">
        <v>2</v>
      </c>
      <c r="E50" s="2">
        <v>1</v>
      </c>
      <c r="F50" s="2">
        <v>0</v>
      </c>
      <c r="G50" s="2">
        <v>3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8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2</v>
      </c>
      <c r="D51" s="2">
        <v>0</v>
      </c>
      <c r="E51" s="2">
        <v>1</v>
      </c>
      <c r="F51" s="2">
        <v>1</v>
      </c>
      <c r="G51" s="2">
        <v>1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7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4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9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0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1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0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13</v>
      </c>
      <c r="D61" s="63">
        <f t="shared" ref="D61:Q61" si="3">SUM(D12:D59)</f>
        <v>98</v>
      </c>
      <c r="E61" s="63">
        <f t="shared" si="3"/>
        <v>21</v>
      </c>
      <c r="F61" s="63">
        <f t="shared" si="3"/>
        <v>9</v>
      </c>
      <c r="G61" s="63">
        <f t="shared" si="3"/>
        <v>38</v>
      </c>
      <c r="H61" s="63">
        <f t="shared" si="3"/>
        <v>14</v>
      </c>
      <c r="I61" s="63">
        <f t="shared" si="3"/>
        <v>1</v>
      </c>
      <c r="J61" s="63">
        <f t="shared" si="3"/>
        <v>1</v>
      </c>
      <c r="K61" s="63">
        <f t="shared" si="3"/>
        <v>7</v>
      </c>
      <c r="L61" s="63">
        <f t="shared" si="3"/>
        <v>1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203</v>
      </c>
    </row>
    <row r="62" spans="1:17" s="51" customFormat="1" ht="15" x14ac:dyDescent="0.25">
      <c r="A62" s="94" t="s">
        <v>6</v>
      </c>
      <c r="B62" s="95"/>
      <c r="C62" s="64">
        <f>C61/$Q$61</f>
        <v>6.4039408866995079E-2</v>
      </c>
      <c r="D62" s="64">
        <f t="shared" ref="D62:P62" si="4">D61/$Q$61</f>
        <v>0.48275862068965519</v>
      </c>
      <c r="E62" s="64">
        <f t="shared" si="4"/>
        <v>0.10344827586206896</v>
      </c>
      <c r="F62" s="64">
        <f t="shared" si="4"/>
        <v>4.4334975369458129E-2</v>
      </c>
      <c r="G62" s="64">
        <f t="shared" si="4"/>
        <v>0.18719211822660098</v>
      </c>
      <c r="H62" s="64">
        <f t="shared" si="4"/>
        <v>6.8965517241379309E-2</v>
      </c>
      <c r="I62" s="64">
        <f t="shared" si="4"/>
        <v>4.9261083743842365E-3</v>
      </c>
      <c r="J62" s="64">
        <f t="shared" si="4"/>
        <v>4.9261083743842365E-3</v>
      </c>
      <c r="K62" s="64">
        <f t="shared" si="4"/>
        <v>3.4482758620689655E-2</v>
      </c>
      <c r="L62" s="64">
        <f t="shared" si="4"/>
        <v>4.9261083743842365E-3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6</v>
      </c>
      <c r="D64" s="63">
        <f t="shared" ref="D64:Q64" si="5">SUM(D12:D35)</f>
        <v>50</v>
      </c>
      <c r="E64" s="63">
        <f t="shared" si="5"/>
        <v>9</v>
      </c>
      <c r="F64" s="63">
        <f t="shared" si="5"/>
        <v>5</v>
      </c>
      <c r="G64" s="63">
        <f t="shared" si="5"/>
        <v>21</v>
      </c>
      <c r="H64" s="63">
        <f t="shared" si="5"/>
        <v>8</v>
      </c>
      <c r="I64" s="63">
        <f t="shared" si="5"/>
        <v>1</v>
      </c>
      <c r="J64" s="63">
        <f t="shared" si="5"/>
        <v>1</v>
      </c>
      <c r="K64" s="63">
        <f t="shared" si="5"/>
        <v>4</v>
      </c>
      <c r="L64" s="63">
        <f t="shared" si="5"/>
        <v>1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106</v>
      </c>
    </row>
    <row r="65" spans="1:17" s="51" customFormat="1" ht="15" x14ac:dyDescent="0.25">
      <c r="A65" s="94" t="s">
        <v>6</v>
      </c>
      <c r="B65" s="95"/>
      <c r="C65" s="64">
        <f>C64/$Q$64</f>
        <v>5.6603773584905662E-2</v>
      </c>
      <c r="D65" s="64">
        <f t="shared" ref="D65:P65" si="6">D64/$Q$64</f>
        <v>0.47169811320754718</v>
      </c>
      <c r="E65" s="64">
        <f t="shared" si="6"/>
        <v>8.4905660377358486E-2</v>
      </c>
      <c r="F65" s="64">
        <f t="shared" si="6"/>
        <v>4.716981132075472E-2</v>
      </c>
      <c r="G65" s="64">
        <f t="shared" si="6"/>
        <v>0.19811320754716982</v>
      </c>
      <c r="H65" s="64">
        <f t="shared" si="6"/>
        <v>7.5471698113207544E-2</v>
      </c>
      <c r="I65" s="64">
        <f t="shared" si="6"/>
        <v>9.433962264150943E-3</v>
      </c>
      <c r="J65" s="64">
        <f t="shared" si="6"/>
        <v>9.433962264150943E-3</v>
      </c>
      <c r="K65" s="64">
        <f t="shared" si="6"/>
        <v>3.7735849056603772E-2</v>
      </c>
      <c r="L65" s="64">
        <f t="shared" si="6"/>
        <v>9.433962264150943E-3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7</v>
      </c>
      <c r="D67" s="63">
        <f t="shared" ref="D67:Q67" si="7">SUM(D36:D59)</f>
        <v>48</v>
      </c>
      <c r="E67" s="63">
        <f t="shared" si="7"/>
        <v>12</v>
      </c>
      <c r="F67" s="63">
        <f t="shared" si="7"/>
        <v>4</v>
      </c>
      <c r="G67" s="63">
        <f t="shared" si="7"/>
        <v>17</v>
      </c>
      <c r="H67" s="63">
        <f t="shared" si="7"/>
        <v>6</v>
      </c>
      <c r="I67" s="63">
        <f t="shared" si="7"/>
        <v>0</v>
      </c>
      <c r="J67" s="63">
        <f t="shared" si="7"/>
        <v>0</v>
      </c>
      <c r="K67" s="63">
        <f t="shared" si="7"/>
        <v>3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97</v>
      </c>
    </row>
    <row r="68" spans="1:17" s="51" customFormat="1" ht="15" x14ac:dyDescent="0.25">
      <c r="A68" s="94" t="s">
        <v>6</v>
      </c>
      <c r="B68" s="95"/>
      <c r="C68" s="64">
        <f>C67/$Q$67</f>
        <v>7.2164948453608241E-2</v>
      </c>
      <c r="D68" s="64">
        <f t="shared" ref="D68:P68" si="8">D67/$Q$67</f>
        <v>0.49484536082474229</v>
      </c>
      <c r="E68" s="64">
        <f t="shared" si="8"/>
        <v>0.12371134020618557</v>
      </c>
      <c r="F68" s="64">
        <f t="shared" si="8"/>
        <v>4.1237113402061855E-2</v>
      </c>
      <c r="G68" s="64">
        <f t="shared" si="8"/>
        <v>0.17525773195876287</v>
      </c>
      <c r="H68" s="64">
        <f t="shared" si="8"/>
        <v>6.1855670103092786E-2</v>
      </c>
      <c r="I68" s="64">
        <f t="shared" si="8"/>
        <v>0</v>
      </c>
      <c r="J68" s="64">
        <f t="shared" si="8"/>
        <v>0</v>
      </c>
      <c r="K68" s="64">
        <f t="shared" si="8"/>
        <v>3.0927835051546393E-2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6.5</v>
      </c>
      <c r="D70" s="63">
        <f t="shared" ref="D70:Q70" si="9">D61/2</f>
        <v>49</v>
      </c>
      <c r="E70" s="63">
        <f t="shared" si="9"/>
        <v>10.5</v>
      </c>
      <c r="F70" s="63">
        <f t="shared" si="9"/>
        <v>4.5</v>
      </c>
      <c r="G70" s="63">
        <f t="shared" si="9"/>
        <v>19</v>
      </c>
      <c r="H70" s="63">
        <f t="shared" si="9"/>
        <v>7</v>
      </c>
      <c r="I70" s="63">
        <f t="shared" si="9"/>
        <v>0.5</v>
      </c>
      <c r="J70" s="63">
        <f t="shared" si="9"/>
        <v>0.5</v>
      </c>
      <c r="K70" s="63">
        <f t="shared" si="9"/>
        <v>3.5</v>
      </c>
      <c r="L70" s="63">
        <f t="shared" si="9"/>
        <v>0.5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101.5</v>
      </c>
    </row>
    <row r="71" spans="1:17" s="51" customFormat="1" ht="15" x14ac:dyDescent="0.25">
      <c r="A71" s="94" t="s">
        <v>6</v>
      </c>
      <c r="B71" s="95"/>
      <c r="C71" s="64">
        <f>C70/$Q$70</f>
        <v>6.4039408866995079E-2</v>
      </c>
      <c r="D71" s="64">
        <f t="shared" ref="D71:P71" si="10">D70/$Q$70</f>
        <v>0.48275862068965519</v>
      </c>
      <c r="E71" s="64">
        <f t="shared" si="10"/>
        <v>0.10344827586206896</v>
      </c>
      <c r="F71" s="64">
        <f t="shared" si="10"/>
        <v>4.4334975369458129E-2</v>
      </c>
      <c r="G71" s="64">
        <f t="shared" si="10"/>
        <v>0.18719211822660098</v>
      </c>
      <c r="H71" s="64">
        <f t="shared" si="10"/>
        <v>6.8965517241379309E-2</v>
      </c>
      <c r="I71" s="64">
        <f t="shared" si="10"/>
        <v>4.9261083743842365E-3</v>
      </c>
      <c r="J71" s="64">
        <f t="shared" si="10"/>
        <v>4.9261083743842365E-3</v>
      </c>
      <c r="K71" s="64">
        <f t="shared" si="10"/>
        <v>3.4482758620689655E-2</v>
      </c>
      <c r="L71" s="64">
        <f t="shared" si="10"/>
        <v>4.9261083743842365E-3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1269-2755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SR 1141 (Gentry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1141 (Gentry Road)</v>
      </c>
      <c r="C4" s="96"/>
      <c r="D4" s="96"/>
      <c r="F4" s="98" t="s">
        <v>17</v>
      </c>
      <c r="G4" s="98"/>
      <c r="H4" s="111" t="str">
        <f>'48 Hours (speed)'!O4</f>
        <v>930786K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1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1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7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7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5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8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9</v>
      </c>
      <c r="F19" s="2">
        <f>SUM('48 Hours - SB  (volume &amp; class)'!F19:I19)</f>
        <v>2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12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3</v>
      </c>
      <c r="F20" s="2">
        <f>SUM('48 Hours - SB  (volume &amp; class)'!F20:I20)</f>
        <v>0</v>
      </c>
      <c r="G20" s="2">
        <f>SUM('48 Hours - SB  (volume &amp; class)'!J20:L20)</f>
        <v>2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5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4</v>
      </c>
      <c r="F21" s="2">
        <f>SUM('48 Hours - SB  (volume &amp; class)'!F21:I21)</f>
        <v>3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8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4</v>
      </c>
      <c r="F22" s="2">
        <f>SUM('48 Hours - SB  (volume &amp; class)'!F22:I22)</f>
        <v>2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8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8</v>
      </c>
      <c r="F23" s="2">
        <f>SUM('48 Hours - SB  (volume &amp; class)'!F23:I23)</f>
        <v>4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12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5</v>
      </c>
      <c r="F24" s="2">
        <f>SUM('48 Hours - SB  (volume &amp; class)'!F24:I24)</f>
        <v>4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9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4</v>
      </c>
      <c r="F25" s="2">
        <f>SUM('48 Hours - SB  (volume &amp; class)'!F25:I25)</f>
        <v>7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11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4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7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4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7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6</v>
      </c>
      <c r="F28" s="2">
        <f>SUM('48 Hours - SB  (volume &amp; class)'!F28:I28)</f>
        <v>3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9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0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0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1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8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9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4</v>
      </c>
      <c r="F42" s="2">
        <f>SUM('48 Hours - SB  (volume &amp; class)'!F42:I42)</f>
        <v>4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8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12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13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2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2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3</v>
      </c>
      <c r="F45" s="2">
        <f>SUM('48 Hours - SB  (volume &amp; class)'!F45:I45)</f>
        <v>3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7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5</v>
      </c>
      <c r="F46" s="2">
        <f>SUM('48 Hours - SB  (volume &amp; class)'!F46:I46)</f>
        <v>2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8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7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9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4</v>
      </c>
      <c r="F48" s="2">
        <f>SUM('48 Hours - SB  (volume &amp; class)'!F48:I48)</f>
        <v>3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7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7</v>
      </c>
      <c r="F49" s="2">
        <f>SUM('48 Hours - SB  (volume &amp; class)'!F49:I49)</f>
        <v>1</v>
      </c>
      <c r="G49" s="2">
        <f>SUM('48 Hours - SB  (volume &amp; class)'!J49:L49)</f>
        <v>1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9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4</v>
      </c>
      <c r="F50" s="2">
        <f>SUM('48 Hours - SB  (volume &amp; class)'!F50:I50)</f>
        <v>4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8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3</v>
      </c>
      <c r="F51" s="2">
        <f>SUM('48 Hours - SB  (volume &amp; class)'!F51:I51)</f>
        <v>4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7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8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9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0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0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0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0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1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0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132</v>
      </c>
      <c r="F61" s="63">
        <f t="shared" ref="F61:J61" si="3">SUM(F12:F59)</f>
        <v>62</v>
      </c>
      <c r="G61" s="63">
        <f t="shared" si="3"/>
        <v>9</v>
      </c>
      <c r="H61" s="63">
        <f t="shared" si="3"/>
        <v>0</v>
      </c>
      <c r="I61" s="63">
        <f t="shared" si="3"/>
        <v>0</v>
      </c>
      <c r="J61" s="63">
        <f t="shared" si="3"/>
        <v>203</v>
      </c>
    </row>
    <row r="62" spans="1:14" s="51" customFormat="1" ht="15" x14ac:dyDescent="0.25">
      <c r="C62" s="94" t="s">
        <v>6</v>
      </c>
      <c r="D62" s="95"/>
      <c r="E62" s="64">
        <f>E61/$J$61</f>
        <v>0.65024630541871919</v>
      </c>
      <c r="F62" s="64">
        <f t="shared" ref="F62:I62" si="4">F61/$J$61</f>
        <v>0.30541871921182268</v>
      </c>
      <c r="G62" s="64">
        <f t="shared" si="4"/>
        <v>4.4334975369458129E-2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65</v>
      </c>
      <c r="F64" s="63">
        <f t="shared" ref="F64:I64" si="5">SUM(F12:F35)</f>
        <v>35</v>
      </c>
      <c r="G64" s="63">
        <f t="shared" si="5"/>
        <v>6</v>
      </c>
      <c r="H64" s="63">
        <f t="shared" si="5"/>
        <v>0</v>
      </c>
      <c r="I64" s="63">
        <f t="shared" si="5"/>
        <v>0</v>
      </c>
      <c r="J64" s="63">
        <f>SUM(J12:J35)</f>
        <v>106</v>
      </c>
    </row>
    <row r="65" spans="3:10" s="51" customFormat="1" ht="15" x14ac:dyDescent="0.25">
      <c r="C65" s="94" t="s">
        <v>6</v>
      </c>
      <c r="D65" s="95"/>
      <c r="E65" s="64">
        <f>E64/$J$64</f>
        <v>0.6132075471698113</v>
      </c>
      <c r="F65" s="64">
        <f t="shared" ref="F65:I65" si="6">F64/$J$64</f>
        <v>0.330188679245283</v>
      </c>
      <c r="G65" s="64">
        <f t="shared" si="6"/>
        <v>5.6603773584905662E-2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67</v>
      </c>
      <c r="F67" s="63">
        <f t="shared" ref="F67:J67" si="7">SUM(F36:F59)</f>
        <v>27</v>
      </c>
      <c r="G67" s="63">
        <f t="shared" si="7"/>
        <v>3</v>
      </c>
      <c r="H67" s="63">
        <f t="shared" si="7"/>
        <v>0</v>
      </c>
      <c r="I67" s="63">
        <f t="shared" si="7"/>
        <v>0</v>
      </c>
      <c r="J67" s="63">
        <f t="shared" si="7"/>
        <v>97</v>
      </c>
    </row>
    <row r="68" spans="3:10" s="51" customFormat="1" ht="15" x14ac:dyDescent="0.25">
      <c r="C68" s="94" t="s">
        <v>6</v>
      </c>
      <c r="D68" s="95"/>
      <c r="E68" s="64">
        <f>E67/$J$67</f>
        <v>0.69072164948453607</v>
      </c>
      <c r="F68" s="64">
        <f t="shared" ref="F68:I68" si="8">F67/$J$67</f>
        <v>0.27835051546391754</v>
      </c>
      <c r="G68" s="64">
        <f t="shared" si="8"/>
        <v>3.0927835051546393E-2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66</v>
      </c>
      <c r="F70" s="63">
        <f t="shared" ref="F70:J70" si="9">F61/2</f>
        <v>31</v>
      </c>
      <c r="G70" s="63">
        <f t="shared" si="9"/>
        <v>4.5</v>
      </c>
      <c r="H70" s="63">
        <f t="shared" si="9"/>
        <v>0</v>
      </c>
      <c r="I70" s="63">
        <f t="shared" si="9"/>
        <v>0</v>
      </c>
      <c r="J70" s="63">
        <f t="shared" si="9"/>
        <v>101.5</v>
      </c>
    </row>
    <row r="71" spans="3:10" s="51" customFormat="1" ht="15" x14ac:dyDescent="0.25">
      <c r="C71" s="94" t="s">
        <v>6</v>
      </c>
      <c r="D71" s="95"/>
      <c r="E71" s="64">
        <f>E70/$J$70</f>
        <v>0.65024630541871919</v>
      </c>
      <c r="F71" s="64">
        <f t="shared" ref="F71:I71" si="10">F70/$J$70</f>
        <v>0.30541871921182268</v>
      </c>
      <c r="G71" s="64">
        <f t="shared" si="10"/>
        <v>4.4334975369458129E-2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1269-2755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1141 (Gentry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1141 (Gentry Road)</v>
      </c>
      <c r="C4" s="96"/>
      <c r="D4" s="96"/>
      <c r="H4" s="98" t="s">
        <v>17</v>
      </c>
      <c r="I4" s="98"/>
      <c r="J4" s="98"/>
      <c r="K4" s="97" t="str">
        <f>'48 Hours (speed)'!O4</f>
        <v>930786K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2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1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3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3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4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7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8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6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4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10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10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2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13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</v>
      </c>
      <c r="E20" s="2">
        <f>'48 Hours - NB  (volume &amp; class)'!E20+'48 Hours - SB  (volume &amp; class)'!E20</f>
        <v>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1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8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4</v>
      </c>
      <c r="E21" s="2">
        <f>'48 Hours - NB  (volume &amp; class)'!E21+'48 Hours - SB  (volume &amp; class)'!E21</f>
        <v>2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2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13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2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1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3</v>
      </c>
      <c r="L22" s="2">
        <f>'48 Hours - NB  (volume &amp; class)'!L22+'48 Hours - SB  (volume &amp; class)'!L22</f>
        <v>1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12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2</v>
      </c>
      <c r="D23" s="2">
        <f>'48 Hours - NB  (volume &amp; class)'!D23+'48 Hours - SB  (volume &amp; class)'!D23</f>
        <v>16</v>
      </c>
      <c r="E23" s="2">
        <f>'48 Hours - NB  (volume &amp; class)'!E23+'48 Hours - SB  (volume &amp; class)'!E23</f>
        <v>2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5</v>
      </c>
      <c r="H23" s="2">
        <f>'48 Hours - NB  (volume &amp; class)'!H23+'48 Hours - SB  (volume &amp; class)'!H23</f>
        <v>1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1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28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6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1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1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17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4</v>
      </c>
      <c r="E25" s="2">
        <f>'48 Hours - NB  (volume &amp; class)'!E25+'48 Hours - SB  (volume &amp; class)'!E25</f>
        <v>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6</v>
      </c>
      <c r="H25" s="2">
        <f>'48 Hours - NB  (volume &amp; class)'!H25+'48 Hours - SB  (volume &amp; class)'!H25</f>
        <v>2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2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1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18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6</v>
      </c>
      <c r="E26" s="2">
        <f>'48 Hours - NB  (volume &amp; class)'!E26+'48 Hours - SB  (volume &amp; class)'!E26</f>
        <v>4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6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1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20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4</v>
      </c>
      <c r="E27" s="2">
        <f>'48 Hours - NB  (volume &amp; class)'!E27+'48 Hours - SB  (volume &amp; class)'!E27</f>
        <v>2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12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18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3</v>
      </c>
      <c r="G28" s="2">
        <f>'48 Hours - NB  (volume &amp; class)'!G28+'48 Hours - SB  (volume &amp; class)'!G28</f>
        <v>3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26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8</v>
      </c>
      <c r="E29" s="2">
        <f>'48 Hours - NB  (volume &amp; class)'!E29+'48 Hours - SB  (volume &amp; class)'!E29</f>
        <v>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11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2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3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0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3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8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10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5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6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11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11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15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3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3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2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9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5</v>
      </c>
      <c r="E46" s="2">
        <f>'48 Hours - NB  (volume &amp; class)'!E46+'48 Hours - SB  (volume &amp; class)'!E46</f>
        <v>3</v>
      </c>
      <c r="F46" s="2">
        <f>'48 Hours - NB  (volume &amp; class)'!F46+'48 Hours - SB  (volume &amp; class)'!F46</f>
        <v>2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1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15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2</v>
      </c>
      <c r="D47" s="2">
        <f>'48 Hours - NB  (volume &amp; class)'!D47+'48 Hours - SB  (volume &amp; class)'!D47</f>
        <v>10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2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2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17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11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6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2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19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7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2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1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12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6</v>
      </c>
      <c r="E50" s="2">
        <f>'48 Hours - NB  (volume &amp; class)'!E50+'48 Hours - SB  (volume &amp; class)'!E50</f>
        <v>4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18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2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1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13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14</v>
      </c>
      <c r="E52" s="2">
        <f>'48 Hours - NB  (volume &amp; class)'!E52+'48 Hours - SB  (volume &amp; class)'!E52</f>
        <v>8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1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26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9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11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3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1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15</v>
      </c>
      <c r="D61" s="63">
        <f t="shared" ref="D61:Q61" si="3">SUM(D12:D59)</f>
        <v>201</v>
      </c>
      <c r="E61" s="63">
        <f t="shared" si="3"/>
        <v>52</v>
      </c>
      <c r="F61" s="63">
        <f t="shared" si="3"/>
        <v>17</v>
      </c>
      <c r="G61" s="63">
        <f t="shared" si="3"/>
        <v>63</v>
      </c>
      <c r="H61" s="63">
        <f t="shared" si="3"/>
        <v>18</v>
      </c>
      <c r="I61" s="63">
        <f t="shared" si="3"/>
        <v>4</v>
      </c>
      <c r="J61" s="63">
        <f t="shared" si="3"/>
        <v>3</v>
      </c>
      <c r="K61" s="63">
        <f t="shared" si="3"/>
        <v>21</v>
      </c>
      <c r="L61" s="63">
        <f t="shared" si="3"/>
        <v>3</v>
      </c>
      <c r="M61" s="63">
        <f t="shared" si="3"/>
        <v>0</v>
      </c>
      <c r="N61" s="63">
        <f t="shared" si="3"/>
        <v>1</v>
      </c>
      <c r="O61" s="63">
        <f t="shared" si="3"/>
        <v>0</v>
      </c>
      <c r="P61" s="63">
        <f t="shared" si="3"/>
        <v>0</v>
      </c>
      <c r="Q61" s="63">
        <f t="shared" si="3"/>
        <v>398</v>
      </c>
    </row>
    <row r="62" spans="1:17" s="51" customFormat="1" ht="15" x14ac:dyDescent="0.25">
      <c r="A62" s="94" t="s">
        <v>6</v>
      </c>
      <c r="B62" s="95"/>
      <c r="C62" s="64">
        <f>C61/$Q$61</f>
        <v>3.7688442211055273E-2</v>
      </c>
      <c r="D62" s="64">
        <f t="shared" ref="D62:P62" si="4">D61/$Q$61</f>
        <v>0.50502512562814073</v>
      </c>
      <c r="E62" s="64">
        <f t="shared" si="4"/>
        <v>0.1306532663316583</v>
      </c>
      <c r="F62" s="64">
        <f t="shared" si="4"/>
        <v>4.2713567839195977E-2</v>
      </c>
      <c r="G62" s="64">
        <f t="shared" si="4"/>
        <v>0.15829145728643215</v>
      </c>
      <c r="H62" s="64">
        <f t="shared" si="4"/>
        <v>4.5226130653266333E-2</v>
      </c>
      <c r="I62" s="64">
        <f t="shared" si="4"/>
        <v>1.0050251256281407E-2</v>
      </c>
      <c r="J62" s="64">
        <f t="shared" si="4"/>
        <v>7.537688442211055E-3</v>
      </c>
      <c r="K62" s="64">
        <f t="shared" si="4"/>
        <v>5.2763819095477386E-2</v>
      </c>
      <c r="L62" s="64">
        <f t="shared" si="4"/>
        <v>7.537688442211055E-3</v>
      </c>
      <c r="M62" s="64">
        <f t="shared" si="4"/>
        <v>0</v>
      </c>
      <c r="N62" s="64">
        <f t="shared" si="4"/>
        <v>2.5125628140703518E-3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7</v>
      </c>
      <c r="D64" s="63">
        <f t="shared" ref="D64:Q64" si="5">SUM(D12:D35)</f>
        <v>102</v>
      </c>
      <c r="E64" s="63">
        <f t="shared" si="5"/>
        <v>25</v>
      </c>
      <c r="F64" s="63">
        <f t="shared" si="5"/>
        <v>8</v>
      </c>
      <c r="G64" s="63">
        <f t="shared" si="5"/>
        <v>36</v>
      </c>
      <c r="H64" s="63">
        <f t="shared" si="5"/>
        <v>11</v>
      </c>
      <c r="I64" s="63">
        <f t="shared" si="5"/>
        <v>4</v>
      </c>
      <c r="J64" s="63">
        <f t="shared" si="5"/>
        <v>3</v>
      </c>
      <c r="K64" s="63">
        <f t="shared" si="5"/>
        <v>11</v>
      </c>
      <c r="L64" s="63">
        <f t="shared" si="5"/>
        <v>2</v>
      </c>
      <c r="M64" s="63">
        <f t="shared" si="5"/>
        <v>0</v>
      </c>
      <c r="N64" s="63">
        <f t="shared" si="5"/>
        <v>1</v>
      </c>
      <c r="O64" s="63">
        <f t="shared" si="5"/>
        <v>0</v>
      </c>
      <c r="P64" s="63">
        <f t="shared" si="5"/>
        <v>0</v>
      </c>
      <c r="Q64" s="63">
        <f t="shared" si="5"/>
        <v>210</v>
      </c>
    </row>
    <row r="65" spans="1:17" s="51" customFormat="1" ht="15" x14ac:dyDescent="0.25">
      <c r="A65" s="94" t="s">
        <v>6</v>
      </c>
      <c r="B65" s="95"/>
      <c r="C65" s="64">
        <f>C64/$Q$64</f>
        <v>3.3333333333333333E-2</v>
      </c>
      <c r="D65" s="64">
        <f t="shared" ref="D65:P65" si="6">D64/$Q$64</f>
        <v>0.48571428571428571</v>
      </c>
      <c r="E65" s="64">
        <f t="shared" si="6"/>
        <v>0.11904761904761904</v>
      </c>
      <c r="F65" s="64">
        <f t="shared" si="6"/>
        <v>3.8095238095238099E-2</v>
      </c>
      <c r="G65" s="64">
        <f t="shared" si="6"/>
        <v>0.17142857142857143</v>
      </c>
      <c r="H65" s="64">
        <f t="shared" si="6"/>
        <v>5.2380952380952382E-2</v>
      </c>
      <c r="I65" s="64">
        <f t="shared" si="6"/>
        <v>1.9047619047619049E-2</v>
      </c>
      <c r="J65" s="64">
        <f t="shared" si="6"/>
        <v>1.4285714285714285E-2</v>
      </c>
      <c r="K65" s="64">
        <f t="shared" si="6"/>
        <v>5.2380952380952382E-2</v>
      </c>
      <c r="L65" s="64">
        <f t="shared" si="6"/>
        <v>9.5238095238095247E-3</v>
      </c>
      <c r="M65" s="64">
        <f t="shared" si="6"/>
        <v>0</v>
      </c>
      <c r="N65" s="64">
        <f t="shared" si="6"/>
        <v>4.7619047619047623E-3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8</v>
      </c>
      <c r="D67" s="63">
        <f t="shared" ref="D67:Q67" si="7">SUM(D36:D59)</f>
        <v>99</v>
      </c>
      <c r="E67" s="63">
        <f t="shared" si="7"/>
        <v>27</v>
      </c>
      <c r="F67" s="63">
        <f t="shared" si="7"/>
        <v>9</v>
      </c>
      <c r="G67" s="63">
        <f t="shared" si="7"/>
        <v>27</v>
      </c>
      <c r="H67" s="63">
        <f t="shared" si="7"/>
        <v>7</v>
      </c>
      <c r="I67" s="63">
        <f t="shared" si="7"/>
        <v>0</v>
      </c>
      <c r="J67" s="63">
        <f t="shared" si="7"/>
        <v>0</v>
      </c>
      <c r="K67" s="63">
        <f t="shared" si="7"/>
        <v>10</v>
      </c>
      <c r="L67" s="63">
        <f t="shared" si="7"/>
        <v>1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188</v>
      </c>
    </row>
    <row r="68" spans="1:17" s="51" customFormat="1" ht="15" x14ac:dyDescent="0.25">
      <c r="A68" s="94" t="s">
        <v>6</v>
      </c>
      <c r="B68" s="95"/>
      <c r="C68" s="64">
        <f>C67/$Q$67</f>
        <v>4.2553191489361701E-2</v>
      </c>
      <c r="D68" s="64">
        <f t="shared" ref="D68:P68" si="8">D67/$Q$67</f>
        <v>0.52659574468085102</v>
      </c>
      <c r="E68" s="64">
        <f t="shared" si="8"/>
        <v>0.14361702127659576</v>
      </c>
      <c r="F68" s="64">
        <f t="shared" si="8"/>
        <v>4.7872340425531915E-2</v>
      </c>
      <c r="G68" s="64">
        <f t="shared" si="8"/>
        <v>0.14361702127659576</v>
      </c>
      <c r="H68" s="64">
        <f t="shared" si="8"/>
        <v>3.7234042553191488E-2</v>
      </c>
      <c r="I68" s="64">
        <f t="shared" si="8"/>
        <v>0</v>
      </c>
      <c r="J68" s="64">
        <f t="shared" si="8"/>
        <v>0</v>
      </c>
      <c r="K68" s="64">
        <f t="shared" si="8"/>
        <v>5.3191489361702128E-2</v>
      </c>
      <c r="L68" s="64">
        <f t="shared" si="8"/>
        <v>5.3191489361702126E-3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7.5</v>
      </c>
      <c r="D70" s="63">
        <f t="shared" ref="D70:Q70" si="9">D61/2</f>
        <v>100.5</v>
      </c>
      <c r="E70" s="63">
        <f t="shared" si="9"/>
        <v>26</v>
      </c>
      <c r="F70" s="63">
        <f t="shared" si="9"/>
        <v>8.5</v>
      </c>
      <c r="G70" s="63">
        <f t="shared" si="9"/>
        <v>31.5</v>
      </c>
      <c r="H70" s="63">
        <f t="shared" si="9"/>
        <v>9</v>
      </c>
      <c r="I70" s="63">
        <f t="shared" si="9"/>
        <v>2</v>
      </c>
      <c r="J70" s="63">
        <f t="shared" si="9"/>
        <v>1.5</v>
      </c>
      <c r="K70" s="63">
        <f t="shared" si="9"/>
        <v>10.5</v>
      </c>
      <c r="L70" s="63">
        <f t="shared" si="9"/>
        <v>1.5</v>
      </c>
      <c r="M70" s="63">
        <f t="shared" si="9"/>
        <v>0</v>
      </c>
      <c r="N70" s="63">
        <f t="shared" si="9"/>
        <v>0.5</v>
      </c>
      <c r="O70" s="63">
        <f t="shared" si="9"/>
        <v>0</v>
      </c>
      <c r="P70" s="63">
        <f t="shared" si="9"/>
        <v>0</v>
      </c>
      <c r="Q70" s="63">
        <f t="shared" si="9"/>
        <v>199</v>
      </c>
    </row>
    <row r="71" spans="1:17" s="51" customFormat="1" ht="15" x14ac:dyDescent="0.25">
      <c r="A71" s="94" t="s">
        <v>6</v>
      </c>
      <c r="B71" s="95"/>
      <c r="C71" s="64">
        <f>C70/$Q$70</f>
        <v>3.7688442211055273E-2</v>
      </c>
      <c r="D71" s="64">
        <f t="shared" ref="D71:P71" si="10">D70/$Q$70</f>
        <v>0.50502512562814073</v>
      </c>
      <c r="E71" s="64">
        <f t="shared" si="10"/>
        <v>0.1306532663316583</v>
      </c>
      <c r="F71" s="64">
        <f t="shared" si="10"/>
        <v>4.2713567839195977E-2</v>
      </c>
      <c r="G71" s="64">
        <f t="shared" si="10"/>
        <v>0.15829145728643215</v>
      </c>
      <c r="H71" s="64">
        <f t="shared" si="10"/>
        <v>4.5226130653266333E-2</v>
      </c>
      <c r="I71" s="64">
        <f t="shared" si="10"/>
        <v>1.0050251256281407E-2</v>
      </c>
      <c r="J71" s="64">
        <f t="shared" si="10"/>
        <v>7.537688442211055E-3</v>
      </c>
      <c r="K71" s="64">
        <f t="shared" si="10"/>
        <v>5.2763819095477386E-2</v>
      </c>
      <c r="L71" s="64">
        <f t="shared" si="10"/>
        <v>7.537688442211055E-3</v>
      </c>
      <c r="M71" s="64">
        <f t="shared" si="10"/>
        <v>0</v>
      </c>
      <c r="N71" s="64">
        <f t="shared" si="10"/>
        <v>2.5125628140703518E-3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7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1269-2755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SR 1141 (Gentry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1141 (Gentry Road)</v>
      </c>
      <c r="C4" s="96"/>
      <c r="D4" s="96"/>
      <c r="F4" s="98" t="s">
        <v>17</v>
      </c>
      <c r="G4" s="98"/>
      <c r="H4" s="111" t="str">
        <f>'48 Hours (speed)'!O4</f>
        <v>930786K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2</v>
      </c>
      <c r="G13" s="2">
        <f>'48 Hours - NB  FHWA Classes'!G13+'48 Hours - SB  FHWA Classes'!G13</f>
        <v>1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3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4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4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8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8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6</v>
      </c>
      <c r="F18" s="2">
        <f>'48 Hours - NB  FHWA Classes'!F18+'48 Hours - SB  FHWA Classes'!F18</f>
        <v>4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10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10</v>
      </c>
      <c r="F19" s="2">
        <f>'48 Hours - NB  FHWA Classes'!F19+'48 Hours - SB  FHWA Classes'!F19</f>
        <v>2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13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5</v>
      </c>
      <c r="F20" s="2">
        <f>'48 Hours - NB  FHWA Classes'!F20+'48 Hours - SB  FHWA Classes'!F20</f>
        <v>1</v>
      </c>
      <c r="G20" s="2">
        <f>'48 Hours - NB  FHWA Classes'!G20+'48 Hours - SB  FHWA Classes'!G20</f>
        <v>2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8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7</v>
      </c>
      <c r="F21" s="2">
        <f>'48 Hours - NB  FHWA Classes'!F21+'48 Hours - SB  FHWA Classes'!F21</f>
        <v>4</v>
      </c>
      <c r="G21" s="2">
        <f>'48 Hours - NB  FHWA Classes'!G21+'48 Hours - SB  FHWA Classes'!G21</f>
        <v>2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13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4</v>
      </c>
      <c r="F22" s="2">
        <f>'48 Hours - NB  FHWA Classes'!F22+'48 Hours - SB  FHWA Classes'!F22</f>
        <v>4</v>
      </c>
      <c r="G22" s="2">
        <f>'48 Hours - NB  FHWA Classes'!G22+'48 Hours - SB  FHWA Classes'!G22</f>
        <v>4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12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20</v>
      </c>
      <c r="F23" s="2">
        <f>'48 Hours - NB  FHWA Classes'!F23+'48 Hours - SB  FHWA Classes'!F23</f>
        <v>7</v>
      </c>
      <c r="G23" s="2">
        <f>'48 Hours - NB  FHWA Classes'!G23+'48 Hours - SB  FHWA Classes'!G23</f>
        <v>1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28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10</v>
      </c>
      <c r="F24" s="2">
        <f>'48 Hours - NB  FHWA Classes'!F24+'48 Hours - SB  FHWA Classes'!F24</f>
        <v>6</v>
      </c>
      <c r="G24" s="2">
        <f>'48 Hours - NB  FHWA Classes'!G24+'48 Hours - SB  FHWA Classes'!G24</f>
        <v>1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17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6</v>
      </c>
      <c r="F25" s="2">
        <f>'48 Hours - NB  FHWA Classes'!F25+'48 Hours - SB  FHWA Classes'!F25</f>
        <v>8</v>
      </c>
      <c r="G25" s="2">
        <f>'48 Hours - NB  FHWA Classes'!G25+'48 Hours - SB  FHWA Classes'!G25</f>
        <v>3</v>
      </c>
      <c r="H25" s="2">
        <f>'48 Hours - NB  FHWA Classes'!H25+'48 Hours - SB  FHWA Classes'!H25</f>
        <v>1</v>
      </c>
      <c r="I25" s="2">
        <f>'48 Hours - NB  FHWA Classes'!I25+'48 Hours - SB  FHWA Classes'!I25</f>
        <v>0</v>
      </c>
      <c r="J25" s="60">
        <f t="shared" si="1"/>
        <v>18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11</v>
      </c>
      <c r="F26" s="2">
        <f>'48 Hours - NB  FHWA Classes'!F26+'48 Hours - SB  FHWA Classes'!F26</f>
        <v>9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20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6</v>
      </c>
      <c r="F27" s="2">
        <f>'48 Hours - NB  FHWA Classes'!F27+'48 Hours - SB  FHWA Classes'!F27</f>
        <v>5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12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20</v>
      </c>
      <c r="F28" s="2">
        <f>'48 Hours - NB  FHWA Classes'!F28+'48 Hours - SB  FHWA Classes'!F28</f>
        <v>6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26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10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11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2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2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3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3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3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3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9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10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5</v>
      </c>
      <c r="F42" s="2">
        <f>'48 Hours - NB  FHWA Classes'!F42+'48 Hours - SB  FHWA Classes'!F42</f>
        <v>6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11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14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15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2</v>
      </c>
      <c r="F44" s="2">
        <f>'48 Hours - NB  FHWA Classes'!F44+'48 Hours - SB  FHWA Classes'!F44</f>
        <v>0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3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5</v>
      </c>
      <c r="F45" s="2">
        <f>'48 Hours - NB  FHWA Classes'!F45+'48 Hours - SB  FHWA Classes'!F45</f>
        <v>3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9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9</v>
      </c>
      <c r="F46" s="2">
        <f>'48 Hours - NB  FHWA Classes'!F46+'48 Hours - SB  FHWA Classes'!F46</f>
        <v>5</v>
      </c>
      <c r="G46" s="2">
        <f>'48 Hours - NB  FHWA Classes'!G46+'48 Hours - SB  FHWA Classes'!G46</f>
        <v>1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15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13</v>
      </c>
      <c r="F47" s="2">
        <f>'48 Hours - NB  FHWA Classes'!F47+'48 Hours - SB  FHWA Classes'!F47</f>
        <v>2</v>
      </c>
      <c r="G47" s="2">
        <f>'48 Hours - NB  FHWA Classes'!G47+'48 Hours - SB  FHWA Classes'!G47</f>
        <v>2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17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11</v>
      </c>
      <c r="F48" s="2">
        <f>'48 Hours - NB  FHWA Classes'!F48+'48 Hours - SB  FHWA Classes'!F48</f>
        <v>6</v>
      </c>
      <c r="G48" s="2">
        <f>'48 Hours - NB  FHWA Classes'!G48+'48 Hours - SB  FHWA Classes'!G48</f>
        <v>2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19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9</v>
      </c>
      <c r="F49" s="2">
        <f>'48 Hours - NB  FHWA Classes'!F49+'48 Hours - SB  FHWA Classes'!F49</f>
        <v>2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12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11</v>
      </c>
      <c r="F50" s="2">
        <f>'48 Hours - NB  FHWA Classes'!F50+'48 Hours - SB  FHWA Classes'!F50</f>
        <v>6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18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6</v>
      </c>
      <c r="F51" s="2">
        <f>'48 Hours - NB  FHWA Classes'!F51+'48 Hours - SB  FHWA Classes'!F51</f>
        <v>6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13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22</v>
      </c>
      <c r="F52" s="2">
        <f>'48 Hours - NB  FHWA Classes'!F52+'48 Hours - SB  FHWA Classes'!F52</f>
        <v>3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26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11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11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3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3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0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0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1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1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1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2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268</v>
      </c>
      <c r="F61" s="63">
        <f t="shared" ref="F61:J61" si="3">SUM(F12:F59)</f>
        <v>102</v>
      </c>
      <c r="G61" s="63">
        <f t="shared" si="3"/>
        <v>27</v>
      </c>
      <c r="H61" s="63">
        <f t="shared" si="3"/>
        <v>1</v>
      </c>
      <c r="I61" s="63">
        <f t="shared" si="3"/>
        <v>0</v>
      </c>
      <c r="J61" s="63">
        <f t="shared" si="3"/>
        <v>398</v>
      </c>
    </row>
    <row r="62" spans="1:14" s="51" customFormat="1" ht="15" x14ac:dyDescent="0.25">
      <c r="C62" s="94" t="s">
        <v>6</v>
      </c>
      <c r="D62" s="95"/>
      <c r="E62" s="64">
        <f>E61/$J$61</f>
        <v>0.6733668341708543</v>
      </c>
      <c r="F62" s="64">
        <f t="shared" ref="F62:I62" si="4">F61/$J$61</f>
        <v>0.25628140703517588</v>
      </c>
      <c r="G62" s="64">
        <f t="shared" si="4"/>
        <v>6.78391959798995E-2</v>
      </c>
      <c r="H62" s="64">
        <f t="shared" si="4"/>
        <v>2.5125628140703518E-3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134</v>
      </c>
      <c r="F64" s="63">
        <f t="shared" ref="F64:I64" si="5">SUM(F12:F35)</f>
        <v>59</v>
      </c>
      <c r="G64" s="63">
        <f t="shared" si="5"/>
        <v>16</v>
      </c>
      <c r="H64" s="63">
        <f t="shared" si="5"/>
        <v>1</v>
      </c>
      <c r="I64" s="63">
        <f t="shared" si="5"/>
        <v>0</v>
      </c>
      <c r="J64" s="63">
        <f>SUM(J12:J35)</f>
        <v>210</v>
      </c>
    </row>
    <row r="65" spans="3:10" s="51" customFormat="1" ht="15" x14ac:dyDescent="0.25">
      <c r="C65" s="94" t="s">
        <v>6</v>
      </c>
      <c r="D65" s="95"/>
      <c r="E65" s="64">
        <f>E64/$J$64</f>
        <v>0.63809523809523805</v>
      </c>
      <c r="F65" s="64">
        <f t="shared" ref="F65:I65" si="6">F64/$J$64</f>
        <v>0.28095238095238095</v>
      </c>
      <c r="G65" s="64">
        <f t="shared" si="6"/>
        <v>7.6190476190476197E-2</v>
      </c>
      <c r="H65" s="64">
        <f t="shared" si="6"/>
        <v>4.7619047619047623E-3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134</v>
      </c>
      <c r="F67" s="63">
        <f t="shared" ref="F67:J67" si="7">SUM(F36:F59)</f>
        <v>43</v>
      </c>
      <c r="G67" s="63">
        <f t="shared" si="7"/>
        <v>11</v>
      </c>
      <c r="H67" s="63">
        <f t="shared" si="7"/>
        <v>0</v>
      </c>
      <c r="I67" s="63">
        <f t="shared" si="7"/>
        <v>0</v>
      </c>
      <c r="J67" s="63">
        <f t="shared" si="7"/>
        <v>188</v>
      </c>
    </row>
    <row r="68" spans="3:10" s="51" customFormat="1" ht="15" x14ac:dyDescent="0.25">
      <c r="C68" s="94" t="s">
        <v>6</v>
      </c>
      <c r="D68" s="95"/>
      <c r="E68" s="64">
        <f>E67/$J$67</f>
        <v>0.71276595744680848</v>
      </c>
      <c r="F68" s="64">
        <f t="shared" ref="F68:I68" si="8">F67/$J$67</f>
        <v>0.22872340425531915</v>
      </c>
      <c r="G68" s="64">
        <f t="shared" si="8"/>
        <v>5.8510638297872342E-2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134</v>
      </c>
      <c r="F70" s="63">
        <f t="shared" ref="F70:J70" si="9">F61/2</f>
        <v>51</v>
      </c>
      <c r="G70" s="63">
        <f t="shared" si="9"/>
        <v>13.5</v>
      </c>
      <c r="H70" s="63">
        <f t="shared" si="9"/>
        <v>0.5</v>
      </c>
      <c r="I70" s="63">
        <f t="shared" si="9"/>
        <v>0</v>
      </c>
      <c r="J70" s="63">
        <f t="shared" si="9"/>
        <v>199</v>
      </c>
    </row>
    <row r="71" spans="3:10" s="51" customFormat="1" ht="15" x14ac:dyDescent="0.25">
      <c r="C71" s="94" t="s">
        <v>6</v>
      </c>
      <c r="D71" s="95"/>
      <c r="E71" s="64">
        <f>E70/$J$70</f>
        <v>0.6733668341708543</v>
      </c>
      <c r="F71" s="64">
        <f t="shared" ref="F71:I71" si="10">F70/$J$70</f>
        <v>0.25628140703517588</v>
      </c>
      <c r="G71" s="64">
        <f t="shared" si="10"/>
        <v>6.78391959798995E-2</v>
      </c>
      <c r="H71" s="64">
        <f t="shared" si="10"/>
        <v>2.5125628140703518E-3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2019-04-16T15:04:53Z</dcterms:modified>
</cp:coreProperties>
</file>